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13. Operationele inkoop\02. Strategische inkoop\SI (nieuw)\Laboratorium\01. Inkooptrajecten\01. EA - Lopend\ULT-vriezers NFU\05.  Ontvangen vragen\"/>
    </mc:Choice>
  </mc:AlternateContent>
  <xr:revisionPtr revIDLastSave="0" documentId="13_ncr:1_{CABC954D-4372-41B8-9BEF-09D7B518AE72}" xr6:coauthVersionLast="47" xr6:coauthVersionMax="47" xr10:uidLastSave="{00000000-0000-0000-0000-000000000000}"/>
  <bookViews>
    <workbookView xWindow="-105" yWindow="0" windowWidth="13395" windowHeight="17385" xr2:uid="{00000000-000D-0000-FFFF-FFFF00000000}"/>
  </bookViews>
  <sheets>
    <sheet name="NvI1" sheetId="1" r:id="rId1"/>
  </sheets>
  <definedNames>
    <definedName name="_xlnm._FilterDatabase" localSheetId="0" hidden="1">'NvI1'!$A$7:$H$7</definedName>
    <definedName name="_xlnm.Print_Area" localSheetId="0">'NvI1'!$A:$H</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alcChain>
</file>

<file path=xl/sharedStrings.xml><?xml version="1.0" encoding="utf-8"?>
<sst xmlns="http://schemas.openxmlformats.org/spreadsheetml/2006/main" count="387" uniqueCount="305">
  <si>
    <t>Naam Gegadigde</t>
  </si>
  <si>
    <t>#</t>
  </si>
  <si>
    <t>Instructies</t>
  </si>
  <si>
    <t>1.</t>
  </si>
  <si>
    <t>Dit format dient u te gebruiken voor het stellen van vragen tijdens de Nota van Inlichtingen.</t>
  </si>
  <si>
    <t>2.</t>
  </si>
  <si>
    <t xml:space="preserve">Werkwijze: Vul in waar uw vraag over gaat. Graag alle daarvoor bestemde kolommen (kolommen B t/m G) gebruiken. In kolom H zal de Aanbestende Dienst haar antwoord geven tijdens de beantwoording van de NvI.
* De inschrijver heeft de mogelijkheid om hier vragen te stellen met betrekking tot alle aspecten van deze Europese aanbesteding.
</t>
  </si>
  <si>
    <t>3.</t>
  </si>
  <si>
    <t xml:space="preserve">Iedere vraag dient op een aparte regel gesteld te worden. Van regels waarin meerdere vragen zijn gesteld wordt alleen de eerste vraag beantwoord. </t>
  </si>
  <si>
    <t>Nr</t>
  </si>
  <si>
    <t>Verwijzing naar TenderNed (indien van toepassing)</t>
  </si>
  <si>
    <t>Documentnaam (indien van toepassing)</t>
  </si>
  <si>
    <t>Artikel/paragraaf document</t>
  </si>
  <si>
    <t>Tekst/passage uit document</t>
  </si>
  <si>
    <t>Onderwerp</t>
  </si>
  <si>
    <t>Vraag</t>
  </si>
  <si>
    <t>Antwoord</t>
  </si>
  <si>
    <t>Raamovereenkomst artikel 6.2 en 6.5</t>
  </si>
  <si>
    <t>De raamovereenkomst bepaalt dat producten besteld voor 12:00 uur maximaal 30 dagen later worden geleverd, en dat afleveringstermijnen fatale termijnen zijn. De start van de implementatie is voorzien vanaf 24 augustus 2026, direct na het sluiten van de overeenkomst. ULT-vriezers zijn complexe apparaten met doorgaans langere productie- en levertijden. Kan Aanbestedende dienst bevestigen dat voor de eerste levering na gunning een afwijkende, in overleg met Leverancier te bepalen levertermijn van toepassing is, zodat Leverancier voldoende tijd heeft om de initiële ordervoorbereiding en levering zorgvuldig te organiseren? Zo nee, welke levertermijn hanteert Aanbestedende dienst voor de eerste levering na contractsluiting?</t>
  </si>
  <si>
    <t>Ja, voor de eerste levering na gunning kan, indien noodzakelijk en van toepassing, een afwijkende levertermijn in overleg met de Leverancier worden bepaald.</t>
  </si>
  <si>
    <t>Raamovereenkomst artikel 6 en 7 (KPI's en prestatiemonitoring)</t>
  </si>
  <si>
    <t>"Leverancier hecht waarde aan het structureel kunnen voldoen aan de overeengekomen leverbetrouwbaarheid van 95%. Voor complexe apparatuur zoals ULT-vriezers is tijdige beschikbaarheid van voorraad een kritische factor. Is Aanbestedende dienst bereid om in de raamovereenkomst of een uitvoeringsprotocol een gezamenlijk forecastingproces op te nemen, waarbij UMC periodiek een afnameprognose verstrekt aan Leverancier, zodat Leverancier gericht voorraad kan positioneren dicht bij de locaties van UMC? Zo ja, op welke wijze en met welke frequentie voorziet Aanbestedende dienst dit te kunnen invullen?"</t>
  </si>
  <si>
    <t>Nee, de Aanbestedende dienst is niet voornemens om een gezamenlijk forecastingproces in de raamovereenkomst op te nemen. De UMC's hebben geen afnameverplichting, zoals vermeld in sectie 1.5 van de Leidraad.</t>
  </si>
  <si>
    <t>TN491394</t>
  </si>
  <si>
    <t>Bijlage 5.1 Programma van Eisen en Wensen</t>
  </si>
  <si>
    <t>E 6.14</t>
  </si>
  <si>
    <t>Upgrades en updates worden kosteloos geleverd en geimplementeerd.</t>
  </si>
  <si>
    <t>Technische Eisen</t>
  </si>
  <si>
    <t xml:space="preserve">Wij gaan ervan uit dat met upgrades en updates wordt gedoeld op de benodigde wijzigingen aan de geleverde ULT-unit die door leverancier/fabrikant als noodzakelijk worden aangemerkt. Dit kan zowel softwarematige updates betreffen als hardwarematige aanpassingen naar aanleiding van door de leverancier/fabrikant geconstateerde verbeterpunten of noodzakelijke wijzigingen.
Het is gebruikelijk dat softwarematige updates door de leverancier via een USB-voorziening beschikbaar worden gesteld en eenvoudig en zelfstandig door medewerkers van de Opdrachtgever kunnen worden uitgevoerd. Deze werkwijze maakt onderdeel uit van de door de leverancier verzorgde training.
Een verzoek te bevestigen dat dit aansluit bij de door u gestelde eis. Zo nee een verzoek uw eis te verhelderen. </t>
  </si>
  <si>
    <t>E 10.2</t>
  </si>
  <si>
    <t>De volledige garantie  van de standard ULT-vriezer, inclusief alle geleverde componenten, bij gebruik onder normale condities/omstandigheden en regulier onderhoud (1x per jaar), is minimaal 5 jaar</t>
  </si>
  <si>
    <t>Garantie / beschikbaarheid</t>
  </si>
  <si>
    <t>Een volledige garantieperiode van minimaal 5 jaar sluit niet aan bij de gangbare praktijk. Gebruikelijk is een volledige garantie van 2 jaar, waarbij op alle onderdelen van de ULT-vriezer een fabrieksgarantie van in totaal minimaal 5 jaar van toepassing is. Gaat u hiermee akkoord?</t>
  </si>
  <si>
    <t>E 10.10</t>
  </si>
  <si>
    <t xml:space="preserve">Bij installatie van de standaard ULT-vriezer verzorgt Leverancier kosteloos een validatiemeting van de belangrijkste specificaties. Deze validatie wordt in rapportvorm vastgelegd en aan de gebruiker overhandigd. </t>
  </si>
  <si>
    <t>Het is voor ons niet duidelijk wat onder ‘belangrijke specificaties’ wordt verstaan. Kunt u toelichten welke specificaties door de aanbestedende dienst als belangrijk worden beschouwd?</t>
  </si>
  <si>
    <t>E 10.11</t>
  </si>
  <si>
    <t xml:space="preserve">U stemt in dat uw vriezer in volledig gevulde en bevroren toestand getransporteerd kan worden. Dit transport doet geen afbreuk aan de garantieaanspraak en op de levensduur van de vriezer. </t>
  </si>
  <si>
    <t>Kunt u toelichten of deze eis betrekking heeft op intern transport, of op wegvervoer tussen bijvoorbeeld de verschillende UMC’s? Daarnaast verzoeken wij u rekening te houden met het feit dat het totale gewicht van de vriezer, inclusief volledig gevulde rekken en materialen, aanzienlijk kan zijn. Vanuit arbo‑technisch perspectief is handmatig verplaatsen in dergelijke situaties mogelijk niet wenselijk of toegestaan.</t>
  </si>
  <si>
    <t xml:space="preserve">Wij gaan ervan uit dat het voldoende is om in het tabblad ‘PVE’ kolom D in te vullen en, waar gevraagd, de benodigde bijlagen toe te voegen. In uw document staat echter ook een kolom ‘Opmerkingen leverancier’. Kunt u toelichten wanneer deze kolom dient te worden ingevuld? </t>
  </si>
  <si>
    <t>Kunt u de invulinstructies voor het tabblad ‘PvW’ verduidelijken? Wij gaan ervan uit dat kolom F door de inschrijver moet worden ingevuld en dat de kolom ‘Opmerkingen Leverancier’ leeg kan blijven wanneer het antwoord via de gevraagde bijlage is aangeleverd. Vervolgens zal de aanbestedende dienst kolommen H en I invullen. Klopt deze werkwijze?</t>
  </si>
  <si>
    <t>Kolom D</t>
  </si>
  <si>
    <t>In kolom D geeft u aan dat de bijlage moet worden opgevoerd als “E2.5 &amp; W1.1 - Leverancier - pagina”. Kunt u toelichten wat u bedoelt met de term ‘pagina’ in de bestandsnaam? Wat dient de inschrijver hier precies te vermelden?Daarnaast vernemen wij graag of wij correct aannemen dat met ‘leverancier’ in de bestandsnaam de naam van de inschrijver wordt bedoeld.</t>
  </si>
  <si>
    <t>W3.1</t>
  </si>
  <si>
    <t xml:space="preserve">In kolom E lijkt er sprake te zijn van een verschrijving. U benoemt "65 punten: voldoet aan de eisen voor 55 punten". Wij gaan ervan uit dat hier 50 punten dient te staan. Is dit correct? </t>
  </si>
  <si>
    <t>Bijlage 10 Bill of Material</t>
  </si>
  <si>
    <t>In cel D9 wordt gevraagd naar percentage post consumer materiaal van metaal.
In cel E9 wordt gevraagd naar gewicht aan recycled post consumer materiaal (Kg).
Graag duidelijk of u wil dat we alleen metaal materialen opvoeren of alle materialen, zodat je ook op 100% gewicht kunt komen. </t>
  </si>
  <si>
    <t>Onderdeel Testprotocol</t>
  </si>
  <si>
    <t>Wij constateren dat in het testprotocol een illustratie is opgenomen voor de plaatsing van de sensoren, waarbij voor 8 van de 9 meetpunten een afstand van 5 cm vanaf de binnenwand wordt gehanteerd. Naar ons inzicht is deze afstand erg gering, waardoor de gemeten temperatuur sterk wordt beïnvloed door de koude van de wand en dit niet representatief is voor de daadwerkelijke temperatuur van de samples in de vriezer. Kunt u toelichten waarom voor deze positionering is gekozen en aangeven of er ruimte is om deze te wijzigen, bijvoorbeeld naar een afstand van 10% van de betreffende binnenafmeting, zodat de sensoren in de praktijk iets verder van de wand komen te liggen en een realistischer beeld geven van de sampletemperatuur?</t>
  </si>
  <si>
    <t>Onderdeel Programma van Eisen en Programma van Wensen</t>
  </si>
  <si>
    <t>Wij constateren dat in het PvE, onderdeel E7.2, een maximaal energieverbruik van 4,5 kWh/l (inhoud)/jaar is opgenomen. Wij verzoeken u toe te lichten waarom voor deze norm is gekozen en of er ruimte is om deze eis aan te passen, bijvoorbeeld door het maximale energieverbruik te verruimen naar 5,3 kWh/l (inhoud)/jaar.</t>
  </si>
  <si>
    <t>Wij constateren dat in het PvE, onderdeel E10.3, is opgenomen dat interieur, accessoires en alle onderdelen minimaal 10 jaar beschikbaar moeten zijn. In de praktijk is dit naar ons inzicht niet in alle gevallen volledig te garanderen (bijvoorbeeld bij uitgefaseerde onderdelen of productwijzigingen). Kunt u bevestigen dat in dergelijke uitzonderingssituaties, na voorafgaand overleg met de opdrachtgever, een aantoonbaar vergelijkbaar alternatief (met gelijkwaardige of betere functionaliteit en kwaliteit) kan worden aangeboden en geaccepteerd?</t>
  </si>
  <si>
    <t>Wij constateren dat de in het PvE, onderdeel E5.5, vermelde eis van een maximale duur van 1 uur naar ons inzicht erg lang is. Dit komt de sample veiligheid niet ten goede en is technisch niet noodzakelijk. Kunt u toelichten waarom voor deze termijn van 1 uur is gekozen en aangeven of er ruimte is om deze eis aan te passen, bijvoorbeeld door de maximale duur te beperken tot 40 minuten?</t>
  </si>
  <si>
    <t>Wij constateren dat in het PvE, onderdeel E5.4, een eis van 8 uur is opgenomen. Naar ons inzicht is deze termijn relatief lang en hangt deze indirect samen met de snelheid waarmee de vriezer na deuropening weer op temperatuur komt, en daarmee direct met de sample veiligheid. Kunt u toelichten waarom voor een termijn van 8 uur is gekozen en aangeven of er ruimte is om deze eis aan te passen, bijvoorbeeld door de maximale duur te beperken tot 5 uur?</t>
  </si>
  <si>
    <t>Wij constateren dat de in het PvE, onderdeel E 5.3, vermelde eis ten aanzien van uniformiteit naar ons inzicht te soepel is en ten koste kan gaan van de sample veiligheid. Kunt u toelichten waarom voor deze mate van uniformiteit is gekozen en aangeven of er ruimte is om deze eis aan te scherpen, bijvoorbeeld door de uniformiteit te verkleinen naar 6 graden.</t>
  </si>
  <si>
    <t>Wij constateren dat in het PvE en PvW geen specifieke eis, noch een beoordelings- of wegingscriterium, is opgenomen voor het gebruik van geïsoleerde binnendeuren. Naar ons inzicht heeft het toepassen van geïsoleerde binnendeuren een positieve invloed op de sample veiligheid, doordat de temperatuur in de niet-geopende compartimenten bij het openen van de buitendeur minder zal fluctueren. Kunt u toelichten waarom dit aspect niet is opgenomen in de stukken en aangeven of er ruimte is om het gebruik van geïsoleerde binnendeuren expliciet te waarderen, bijvoorbeeld door hieraan punten toe te kennen in de beoordeling?</t>
  </si>
  <si>
    <t>Wij constateren dat de eis in het PvE onderdeel 10.5, om een toestel te vervangen indien dit vaker dan één keer per drie jaar een reparatie nodig heeft, naar ons inzicht onredelijk zwaar is. Kunt u toelichten waarom voor deze eis is gekozen en aangeven of er ruimte is om deze voorwaarde te heroverwegen of aan te passen (bijvoorbeeld door te differentiëren naar type storing of ouderdom van het toestel)?</t>
  </si>
  <si>
    <t>Wij constateren dat de huidige geopolitieke situatie kan leiden tot verhoogde risico’s in productie, logistiek en toeleveringsketens. Kunt u aangeven in hoeverre bij de inrichting van deze aanbesteding rekening is gehouden met de impact hiervan op een betrouwbare en gegarandeerde levering van ULT vriezers voor de komende jaren, en hoe deze risico’s contractueel zijn geborgd? Daarnaast verzoeken wij u toe te lichten in hoeverre is overwogen om de betrouwbaarheid van de toelevering mee te wegen door (extra) waardering toe te kennen aan inschrijvingen van Europese bedrijven met productie van deze ULT vriezers binnen Europa.</t>
  </si>
  <si>
    <t>Wij constateren dat de looptijd van de overeenkomst ertoe kan leiden dat ook instituten die pas in de loop van volgend jaar of zelfs pas per 1 januari 2028 gebruik gaan maken van deze aanbesteding, zich nu al dienen vast te leggen op een specifieke fabrikant en model ULT-vriezer. Kunt u toelichten of de volledige contractduur onverkort geldt voor deze later instappende partijen, en in hoeverre bij de opzet van de aanbesteding rekening is gehouden met de technologische ontwikkeling van ULT-vriezers, waarbij over 1 jaar zeker nieuwe en beter geschikte modellen beschikbaar zijn? Daarnaast vernemen wij graag of het mogelijk is om deze later instappende instituten pas op het moment van daadwerkelijke instap een definitieve keuze voor fabrikant en model te laten maken.</t>
  </si>
  <si>
    <t>Wij constateren dat de voorgestelde looptijd van de opdracht naar ons inzicht relatief lang is, vooral als er gebruik wordt gemaakt van de verlengingen. De ontwikkeling van deze producten is de afgelopen jaren zeer snel gegaan en ook de aankomende 1 a 2 jaar zullen er nieuwe ontwikkelingen en modellen uit komen. Kunt u toelichten waarom voor deze looptijd is gekozen en aangeven of er ruimte is om de duur van de overeenkomst te verkorten, dan wel optioneel te faseren?</t>
  </si>
  <si>
    <t>Wij constateren dat de omvang van de uitvraag naar ons inzicht zeer groot is. Hierdoor wordt een groot gedeelte van de Nederlandse markt voor ULT vriezers voor jaren niet vrij toegankelijk en zorgt ervoor dat er geen gezonde marktwerking en productontwikkeling kan plaats vinden. Kunt u toelichten waarom voor deze omvang is gekozen en aangeven of er ruimte is om de scope van de opdracht te beperken, dan wel te faseren of op te knippen in onderdelen?</t>
  </si>
  <si>
    <t>Algemeen</t>
  </si>
  <si>
    <t>U geeft aan dat duurzaamheid een belangrijk punt is in deze aanbesteding. Wij constateren echter dat in het PvE/PvW geen aparte eis of beoordelingscriterium is opgenomen dat rekening houdt met de productielocatie en het transport van deze locatie naar Nederland. Gezien de relatief grote omvang en het gewicht van de ULT vriezers heeft dit transport een aanzienlijke CO₂ footprint, die naar ons inzicht in de tender had kunnen worden meegewogen. Kunt u toelichten waarom dit aspect niet is meegenomen en aangeven of er ruimte is om criteria op te nemen die de CO₂ impact van productie en transport expliciet betrekken in de beoordeling?</t>
  </si>
  <si>
    <t>Bijlage 4 Geschiktheidseisen</t>
  </si>
  <si>
    <t>Referentieverklaring</t>
  </si>
  <si>
    <t>b. De inschrijver heeft in één referentieopdracht minimaal 45 ULT-vriezers geleverd.</t>
  </si>
  <si>
    <t>Er zijn maar weinig aanvragen voor ULT vriezers met een omvang van 45 ULT vriezers. Kan dit aantal omlaag worden gezet naar 15 ULT vriezers in 1 referentieopdracht?</t>
  </si>
  <si>
    <t>PvE</t>
  </si>
  <si>
    <t>De inschrijver rekent geen additionele kosten voor installatie en transport van de ULT-vriezer.</t>
  </si>
  <si>
    <t>Transport op locatie</t>
  </si>
  <si>
    <t>Kunnen we hiervan uitgaan dat de locaties vrij toegankelijk zijn op rollend materieel?</t>
  </si>
  <si>
    <t>E2.3</t>
  </si>
  <si>
    <t>Specificeer het gewicht van de kale unit, zonder rekken &amp; inhoud, in kg.</t>
  </si>
  <si>
    <t>Gewicht</t>
  </si>
  <si>
    <t>Hier staat; "Opvoeren antwoord middels PDF met kenmerk: E2.3 - Leverancier - Pagina". Welke informatie wordt hier van ons verwacht? Moet het gewicht worden uitgesplitst?</t>
  </si>
  <si>
    <t>E6.1</t>
  </si>
  <si>
    <t>De aangeboden standaard ULT-vriezer dient zodanig geconstrueerd te zijn dat de luchtinlaat ongestoord en optimaal kan functioneren in een seriële opstelling. Dit betekent dat de ULT-vriezer volledig operationeel moet zijn en alle specificaties, inclusief energieprestaties en temperatuurstabiliteit, moet kunnen handhaven wanneer deze naast andere ULT-vriezers wordt geplaatst met een maximale vrije ruimte van 20 centimeter tussen de apparaten.</t>
  </si>
  <si>
    <t>zelfde vraag als E6.2</t>
  </si>
  <si>
    <t>Klopt het dat de vrgen E6.1 en E6.2 gelijk aan elkaar zijn, of had hier iets anders moeten staan?</t>
  </si>
  <si>
    <t>E6.5</t>
  </si>
  <si>
    <t>De standaard ULT-vriezer kan optioneel worden geleverd met een PT100 of PT1000 sensor, compatibel met XiltriX-monitoring, geplaatst naast de temperatuurprobe van het apparaat.</t>
  </si>
  <si>
    <t>Sensor</t>
  </si>
  <si>
    <t>Kunnen jullie aangeven welke sensor (artikelnummer en omschrijving) jullie hiervoor nu gebruiken, zodat wij deze kunnen opnemen?</t>
  </si>
  <si>
    <t>E10.10</t>
  </si>
  <si>
    <t>Plaatsingsrapport</t>
  </si>
  <si>
    <t>Wat moet in dit plaatsingsrapport zijn opgenomen? Hebben jullie hiervan een voorbeeld om een betere inschatting te kunnen maken wat hiervan wordt verwacht? Wat valt bijvoorbeeld onder een validatiemeeting?</t>
  </si>
  <si>
    <t>INSCHRIJVINGSLEIDRAAD</t>
  </si>
  <si>
    <t>1.5 Onderwerp en omvang Opdracht</t>
  </si>
  <si>
    <t>Gedurende de gehele contractperiode, inclusief eventuele verlengingen, wordt de totale geschatte afname voor de UMC’s geraamd op een volume tussen de driehonderd (300) en vierhonderdvijftig (450) ULT-vriezers.</t>
  </si>
  <si>
    <t>Is er inzicht of aanschaf van ULT vriezers liniear verloopt over de contractperiode of is de verwachting dat bijvoorbeeld in de eerste twee jaar meer ULT vriezers zullen worden aangeschaft?</t>
  </si>
  <si>
    <t>Bijlage 5.1 PvE</t>
  </si>
  <si>
    <t>E9.5</t>
  </si>
  <si>
    <t>De standaard ULT-vriezer is voorzien van een back-up batterij zodat bediening van displays bij stroomuitval minimaal 48 uur mogelijk blijft.</t>
  </si>
  <si>
    <t>Back-up batterij</t>
  </si>
  <si>
    <t xml:space="preserve">In hoeverre is de gevraagde 48uur noodzakelijk? Het is wenselijk om z.s.m. actie te ondernemen als er stroomuitval plaatsvindt omdat dit uw samples in gevaar kan brengen. Normaal gesproken wordt er gevraagd om een 24 uur back-up omdat deze alleen de display informatie registreert en een 48 uur registratie heeft dan weinig zin als de temperatuur van de vriezer al boven de kritieke temperatuur is gekomen.  Gaat u ook akkoord met een back-up van 24 uur. </t>
  </si>
  <si>
    <t>Bij installatie van de standaard ULT-vriezer verzorgt Leverancier kosteloos een validatiemeting van de belangrijkste specificaties. Deze validatie wordt in rapportvorm vastgelegd en aan de gebruiker overhandigd. Een plaatsingsrapport is noodzakelijk, waarmee de leverancier (gevalideerd) aangeeft dat het apparaat bij plaatsing aan de specificaties voldoet.</t>
  </si>
  <si>
    <t>Validatie</t>
  </si>
  <si>
    <t>Er wordt gesproken over een validatiemeting en gevalideerd plaatsingsrapport. Wat bedoeld u precies met 'validatie'? Bedoeld u hier een uitgebreide IQ-OQ na plaatsing dit is ca. 1 dag werk. Wij leveren en installeren de vriezer op de eindbestemming en pas na 6 uur kan de IQ-OQ uitgevoerd worden. Of bedoeld u hier een afleverbon met checklist (is de levering compleet) welke na levering/installatie voor akkoord wordt getekend door iemand van het UMC?</t>
  </si>
  <si>
    <t>Bijlage 9 Testprotocol</t>
  </si>
  <si>
    <t>T2.1</t>
  </si>
  <si>
    <t>Bij deze test wordt geprobeerd het elektriciteitsverbruik tijdens langdurige opslag binnen de ULT-vriezers in de UMC’s te benaderen. Het elektriciteitsverbruik (kWh) wordt over een periode van drie aaneengesloten dagen gemeten, waarbij zowel de buiten- als binnendeuren van de ULT-vriezer gesloten blijven.
Stappenplan:
• Noteer alle gegevens van de vriezers. 
• De metingen worden gestart tenminste 24 uur nadat de temperatuur in de vriezer de insteltemperatuur van -80,0⁰C op de display heeft bereikt. (binnen de marges van E5.1)
• Meet het elektriciteitsverbruik over 3 dagen (72 uur) 
• Noteer voor elk tijdsindicatie het aantal kWh 
• Noteer de gegevens van de elektriciteitsmeter inclusief de meterstand (kWh)</t>
  </si>
  <si>
    <t>Temperatuur gedurende de test</t>
  </si>
  <si>
    <t xml:space="preserve">U geeft aan dat de test binnen de marges van E5.1 uitgevoerd moet worden, hier staat 20-25graden. Er zal een enorm verschil zijn bij een test uitgevoerd op 20 graden en een test bij 25 graden. Kunt u hier een vaste temperatuur voor doorgeven zodat alle metingen van leveranciers op dezelfde wijze worden uitgevoerd? </t>
  </si>
  <si>
    <t>T3.1</t>
  </si>
  <si>
    <t>Bij deze test wordt geprobeerd het elektriciteitsverbruik van de ULT-vriezers tijdens dagelijks gebruik in de UMC’s te benaderen. Het elektriciteitsverbruik (kWh) wordt over een periode van 300 minuten bepaald waarbij buiten- en binnendeuren van de ULT-vriezer 5 keer geopend worden. 
Stappenplan:
• De metingen worden gestart tenminste 2 uur nadat de temperatuur in de vriezer volgens de insteltemperatuur -80,0⁰C op de display heeft bereikt. (Binnen de marges van E5.1)
• Meet het elektriciteitsverbruik over 300 minuten (5 uur) 
• Noteer voor elke tijdsindicatie het aantal kWh  
• Noteer de gegevens van de elektriciteitsmeter inclusief de meterstand (kWh)
• Open de buiten- en alle binnendeuren onder een hoek van 90graden, van de ULT-vriezer en sluit deze weer na 90 seconden
• Deze procedure wordt na 60 minuten herhaald 
• In totaal worden de deuren 5 keer geopend binnen 300 minuten</t>
  </si>
  <si>
    <t>Meet methode Energy Star</t>
  </si>
  <si>
    <t>Het door u aangegeven stappenplan is geen realistische situatie van normaal gebruik. Gaat u ook akkoord met een document waarop de meet methode van "Energy Star' zijn aangegeven? Op die manier zijn de gegevens van alle leveranciers gelijk en kunnen ze goed vergeleken worden.</t>
  </si>
  <si>
    <t>Manier van aanleveren testgegevens</t>
  </si>
  <si>
    <t>Moet deze test worden uitgevoerd bij/door de leverancier of moeten we hier een unit leveren voor test doeleinden bij u op locatie? Gaat u dan alle modellen op dezelfde wijze testen? Indien de testen uitgevoerd worden bij de leveranciers, hoe gaat u dan controleren dat de opgegeven waardes kloppen en op dezelfde manier zijn uitgevoerd?</t>
  </si>
  <si>
    <t>Bijlage 0 Leidraad</t>
  </si>
  <si>
    <t>1.4</t>
  </si>
  <si>
    <t>Startdatum contract UMCG</t>
  </si>
  <si>
    <t>Wij constateren dat het UMCG pas in 2028 zal toetreden tot de overeenkomst. In paragraaf 1.5 staat vermeld dat gedurende de initiële looptijd van de raamovereenkomst de prijzen vaststaan en dat pas na vier jaar een eenmalige indexatie is toegestaan.
Dit zou betekenen dat, bij toetreding in 2028, indexatie pas mogelijk is in 2032, terwijl de opgegeven prijzen gebaseerd zijn op de aanvraag uit 2026. In dat geval zouden de prijzen feitelijk niet vier jaar, maar zes jaar vaststaan.
Naar onze mening is deze constructie niet in lijn met het proportionaliteitsbeginsel zoals bedoeld in de algemene beginselen van het aanbestedingsrecht. De gevraagde contractduur en bijbehorende prijsbinding leggen een onevenredig risico bij de inschrijvende partijen.
Wij verzoeken u daarom te bevestigen dat indexatie voor alle UMC’s mogelijk is vanaf jaargang 2030, ongeacht het moment van toetreding tot de overeenkomst.</t>
  </si>
  <si>
    <t>1.5</t>
  </si>
  <si>
    <t xml:space="preserve">Gedurende de gehele contractperiode, inclusief eventuele verlengingen, wordt de totale geschatte 
afname voor de UMC’s geraamd op een volume tussen de driehonderd (300) en vierhonderdvijftig (450) 
ULT-vriezers.
Dit genoemde aantal is ter indicatie. Hieraan kunnen geen rechten worden ontleend. De UMC’s hebben 
op basis van de vermelde  aantallen in deze aanbesteding, geen afnameverplichting. </t>
  </si>
  <si>
    <t>Afname volume</t>
  </si>
  <si>
    <t>U geeft aan dat er verwacht wordt om totaal tussen de 300 en 450 ULT vriezers af te nemen. Maar daar zit geen afname verplichting op. Kunt u wel aangeven wat het minimale aantal zal zijn aan ULT vriezers?</t>
  </si>
  <si>
    <t>Overige regels</t>
  </si>
  <si>
    <t>Correspondentie Nederlandse taal</t>
  </si>
  <si>
    <t>U geeft aandat de correspondentie in de Nederlandse taal moet zijn. Mogen we wel documenten aanleveren in de Engelse taal?</t>
  </si>
  <si>
    <t>Raamovereenkomst</t>
  </si>
  <si>
    <t>Aanvullende bepalingen</t>
  </si>
  <si>
    <t>deelsystemen</t>
  </si>
  <si>
    <t xml:space="preserve">Wat wordt hier bedoeld met deelsystemen? </t>
  </si>
  <si>
    <t>E2.1</t>
  </si>
  <si>
    <t>De buitenmaat van de standaard ULT-vriezer bedraagt maximaal: 203 cm hoog, 120 cm breed en 100 cm diep (incl. de wielen, scharnieren, deurgreep en eventuele uitstekende onderdelen)</t>
  </si>
  <si>
    <t>maatvoering</t>
  </si>
  <si>
    <t xml:space="preserve">De maatvoering van de vriezers is belangrijk, in diverse UMC's zijn er diverse labs, waar de deurbreedte maximaal 90 cm is, daarnaast zijn er liften in UMC's waar de maximale hoogte 200 cm is. In diverse UMC's zijn locaties waar tientallen vriezers staan in gangpaden, die niet geschikt zijn voor vriezers die te diep zijn, of te breed. Wij zouden willen voorstellen de maatvoering te herzien naar een kleinere maximale maat waarbij de vriezer op een groter aantal locaties kan worden geplaatst Voorstel hiervoor is maximale hoogte 200 cm, voor de diepte 90 cm en de breedte 120 cm.Met deze maten voorkom je problemen in de liften en met de diepte voorkom je dat gangpaden te smal worden in centrale vriezerfaciliteiten en dat alle laboratoria bereikbaar zijn.
</t>
  </si>
  <si>
    <t>E2.5</t>
  </si>
  <si>
    <t>Dit sluit aan op wens W1.1: Des te meer interne binnendeuren van de ULT-vriezer je gesloten kunt houden tijdens de opslag van monsters, des te minder kou er bij het openen uit de vriezer ontsnapt.</t>
  </si>
  <si>
    <t>Is dit daadwerkelijk uitgetest of is dit een aanname. Een binnendeur van verschillende leveranciers heeft ook verschillende isolatiewaardes. Kunt u aangeven of dit ook is getest.</t>
  </si>
  <si>
    <t>E3.1</t>
  </si>
  <si>
    <t>U bent in staat om naast de standaard ULT-vriezer ook alternatieve modellen (van hetzelfde fabrikaat) te leveren, onder vergelijkbare (commerciële) condities.</t>
  </si>
  <si>
    <t>Overig assortiment</t>
  </si>
  <si>
    <t>Kunt u specifieker zijn in uw wensen, want uiteraard zijn er alternatieve modellen te leveren, maar verstaat u daar andere volumes, andere koeltechnieken, andere opslag (bijvoorbeeld kist in plaats van kast) en kunt u ook uitgebreider specificeren wat u bedoeld met vergelijkbare (commerciele) condities.</t>
  </si>
  <si>
    <t>E10.4</t>
  </si>
  <si>
    <t>De aangeboden ULT-vriezer dient gedurende de eerste 36 maanden na de datum van ingebruikname vrij te zijn van defecten die leiden tot uitval of tot prestaties die niet voldoen aan de in dit PvE gespecificeerde eisen. Deze garantie geldt onder de voorwaarde dat de vriezer wordt gebruikt onder normale condities en het reguliere onderhoud (1x per jaar) wordt uitgevoerd.</t>
  </si>
  <si>
    <t>Kan dit aangepast worden naar "de datum van leveren" in plaats van "de datum van ingebruikname" het is van de kant van de leverancier namelijk niet aan te tonen wanneer een vriezer in gebruik word genomen, maar gaat er wel vanuit dat een vriezer welke word geleverd ook direct word gebruikt.</t>
  </si>
  <si>
    <t xml:space="preserve">Bij de installatie van een vriezer leveren wij desgewenst een installatieprotocol waarbij de belangrijkste zaken zijn vermeld. Mag ik aannemen dat u dit hiermee bedoeld, want onder een validatiemeting verstaan wij bijvoorbeeld ook het meten van de temperatuur. Ik kan mij niet voorstellen dat u verwacht dat wij bij de installatie van de vriezer blijven wachten tot deze op bedrijfstemperatuur is. </t>
  </si>
  <si>
    <t>Inschrijvingsleidraad</t>
  </si>
  <si>
    <t>Binnen deze aanbesteding streven wij naar om de maatschappelijke verantwoordelijkkheid te waarborgen. Dit betekend dat bij de selectie van ULT-vriezers niet alleen word gekeken naar de inintiele aanschafprijs maar ook naar factoren zoals energieverbruik, levensduur, de gebruikte koelmiddelen en de mogelikjkheid tot recycling. Het doel is het kiezen van oplossingen die bijdragen aan een duurzame bedrijfsvoering</t>
  </si>
  <si>
    <t>In deze uitleg word de mogelijkheid tot recycling naar voren gebracht maar niet het feit dat ook word gekeken uit hoeveel gerecycled materiaal de vriezer bestaat. Deze vraag word wel in het programma van eisen gesteld</t>
  </si>
  <si>
    <t>inschrijvingsleidraad</t>
  </si>
  <si>
    <t>Binnen de raamovereenkomst staan, gedurende de initiele looptijd, de prijzen vast.</t>
  </si>
  <si>
    <t>Onderwerp en omvang Opdracht</t>
  </si>
  <si>
    <t>Wanneer er vanwege onvoorziene gebeurtenissen, zoals regelgeving, de prijs van materiaal, transport, wereldwijde gebeurtenissen zoals virusuitbraak en daardoor exceptionele prijsstijgingen plaatsvinden word er dan ook aan deze regel vastgehouden, of is er dan een mogelijkheid om in overleg de prijzen (tijdelijk) aan te passen.</t>
  </si>
  <si>
    <t>2.6</t>
  </si>
  <si>
    <t>Het is ondernemers niet toegestaan contact te zoeken met aanbestedende dienst noch met personen die namens de aanbestedende dienst betrokken zijn bij deze aanbesteding genoemd de beoordelingscommisie.</t>
  </si>
  <si>
    <t>communicatie</t>
  </si>
  <si>
    <t>Kunt u aangeven welke personen in de beoordelingcommisie zitten om uitsluiting te voorkomen. Aangezien we ook om andere redenen contact zouden kunnen hebben met deze leden vanwege leveranties en uitleg met betrekking tot de huidige zakelijke overeenkomst</t>
  </si>
  <si>
    <t>Inschrijvingsleidraag</t>
  </si>
  <si>
    <t>3.3</t>
  </si>
  <si>
    <t>Alle door een inschrijver aangeboden prijzen, kosten en vergoedingen zijn nadrukelijk "All-In" prijzen</t>
  </si>
  <si>
    <t>Aangeboden prijzen</t>
  </si>
  <si>
    <t>Houd dit in dat opties welke in een later stadium door de aanvrager worden toegevoegd aan de vriezer zonder dat deze zijn vermeld op het prijzenblad ook in deze prijs verrekend moeten worden. ( De zin behoudenshet elders bepaalde in deze inschrijvingsleidraad en of andere aanbestedingstukken  geeft daar niet voldoende uitsluitsel over)</t>
  </si>
  <si>
    <t>4.1</t>
  </si>
  <si>
    <t>Aanbestedende dienst zal de beoordeling van de inschrijvingen  laten uitvoeren door een projectteam. De leden van de projectgroep enz enz enz.</t>
  </si>
  <si>
    <t>Beoordeling inschrijvingen</t>
  </si>
  <si>
    <t>Zijn dit dezelfde personen als welke bedoeld worden in punt 2.6 van de inschrijvingsleidraad en dan genoemd "beoordelingscommisie" wanneer dat zo is kunnen de verschillende namen van deze groep voor verwarring zorgen.</t>
  </si>
  <si>
    <t>4.2</t>
  </si>
  <si>
    <t>De testfase zal worden uitgevoerd door een onafhankelijke partij, die geen belangen heeft bij de resultaten van de tests of bij de betrokken marktpartijen.</t>
  </si>
  <si>
    <t>testprotocol en testfase</t>
  </si>
  <si>
    <t>Kunt u aangeven wie deze onafhankelijke partij is.</t>
  </si>
  <si>
    <t>Het meten van de isolatieprestatiesvan de ULT vriezer door te bepalen hoe lang de interne temperatuur binnen acceptabele grenzen blijft enz enz enz.</t>
  </si>
  <si>
    <t>T4</t>
  </si>
  <si>
    <t>Mag ik aannemen dat deze simulatie word uitgevoerd met een beladen vriezer aangezien een noodsituatie word gesimuleerd.</t>
  </si>
  <si>
    <t>E 5.3; E5.4; E5.5</t>
  </si>
  <si>
    <t>Er word bij deze vragen de temperatuur -80 graden aangehouden</t>
  </si>
  <si>
    <t>Kunt u uitleggen waarom in deze PvE eisen de temperatuur van -80 graden word aangehouden</t>
  </si>
  <si>
    <t>E 6.5</t>
  </si>
  <si>
    <t>Niet in alle UMC's maakt men gebruik van Xiltrix, maar van een andere secundaire temperatuur bewaking. Word dit gestandaardiseerd.</t>
  </si>
  <si>
    <t>Kunt u precies definieren wat u bedoeld met transport. Want is dat transport over een langere afstand, met behulp van een vrachtwagen, is dat tranport op de wieltjes over een straat, of is dat transport van een opslagomgeving naar een andere opslagomgeving binnen een UMC.</t>
  </si>
  <si>
    <t>W 1.1</t>
  </si>
  <si>
    <t>De standaard ULT-vriezer die wordt aangeboden, beschikt over meer dan twee afgesloten interne binnendeuren. Dit moet een logische verhouding hebben tot de ULT-vriezer indeling voor een maximale capaciteit van 2" doosjes.</t>
  </si>
  <si>
    <t>Op basis van hetgeen omschreven staat in de wens is de logische verhouding tot de ULT vriezer indeling vor een maximale capaciteit van 2 inch doosjes juist 2 deuren. In dit geval is dus de logische verhouding nadeling voor het verkrijgen van punten. Kunt u aangeven hoe u hiermee omgaat.</t>
  </si>
  <si>
    <t>Hier word uitgegaan van de uitleg welke word gegeven bij PvE 2.5 waarin aangegeven word dat des te meer interne binnendeuren  van de interne binnendeuren van de ULT-vriezer je gesloten kan houden tijdens opslag van de monsters, des te minder kou er bij het openen uit de vriezer ontsnapt. Kunt u aangeven wat de verschillen zijn welke hierbij gezien worden, waarbij de vriezer met verschillende aantal binnendeuren en een gelijke complete belading daadwerkelijk een temperatuursverschil laten zien.</t>
  </si>
  <si>
    <t>W5.1</t>
  </si>
  <si>
    <t>Word bij deze test rekening gehouden met een afwijking in de te behalen temperatuur van -80,0°C of -65ºC uit de schrijfwijze met een 0 achter de komma ga ik ervan uit dat deze lage temperatuur van -80,0°C daadwerkelijk behaald moet worden, maar de gestegen temperatuur van -65ºC is zonder 0 achter de komma dus is minder nauwkeurig gedefinieerd.</t>
  </si>
  <si>
    <t>E 1.5</t>
  </si>
  <si>
    <t xml:space="preserve">Inschrijver verklaart de "Bijlage 8 Concept raamovereenkomst" te hebben gelezen en hier mee akkoord te gaan. Inschrijver verklaart akkoord te zijn met het de gevolgde procedures zoals is beschreven in deze stukken.
</t>
  </si>
  <si>
    <t>Concept raamovereenkomst</t>
  </si>
  <si>
    <t>6.5 van concept raamovereenkomst &gt;&gt; Daar staat als aflevertermijn 30 uur ipv 30 dagen?  Afleveringstermijnen zijn fatale termijnen. Behoudens indien de vertraging in de levering te wijten is aan UMC of indien Leverancier een geldig beroep op overmacht toekomt, is Leverancier bij het niet behalen van het in artikel 6.1 genoemde betrouwbaarheidspercentage aan UMC een boete verschuldigd. De hoogte van de boete bedraagt in dat geval 5% van de waarde van de niet binnen 30 uur geleverde Orders.  Dit is niet correct maar betreft een KNOCKOUT vraag!</t>
  </si>
  <si>
    <t>E 6.1 en E6.2</t>
  </si>
  <si>
    <t>De aangeboden standaard ULT-vriezer dient zodanig geconstrueerd te zijn dat de luchtuitlaat ongestoord en optimaal kan functioneren in een seriële opstelling. Dit betekent dat de ULT-vriezer volledig operationeel moet zijn en alle specificaties, inclusief energieprestaties en temperatuurstabiliteit, moet kunnen handhaven wanneer deze naast andere ULT-vriezers wordt geplaatst met een maximale vrije ruimte van 20 centimeter tussen de apparaten.</t>
  </si>
  <si>
    <t>Dubbele vraag</t>
  </si>
  <si>
    <t>deze 2 eisen zijn gelijk en precies hetzelfde gesteld</t>
  </si>
  <si>
    <t>E 10.7</t>
  </si>
  <si>
    <t>De levertermijn van het interieur (E 4.1 en E 4.2) voor de standaard ULT-vriezer bedraagt maximaal 30 dagen na orderdatum</t>
  </si>
  <si>
    <t>levertijd interieur</t>
  </si>
  <si>
    <t xml:space="preserve">Wij begrijpen deze eis, Maar zou hierbij rekening gehouden kunnen worden bij de bestelling van het aantal vriezers tegelijk. Wanneer er een uitzonderlijk groot aantal vriezers word besteld is het waarschijnlijk niet mogelijk binnen 30 dagen de bestelde rekken te leveren. </t>
  </si>
  <si>
    <t>E 11.2</t>
  </si>
  <si>
    <t>U neemt de te vervangen ULT-vriezer kosteloos in ontvangst, ongeacht het merk, mits deze schoon, vrijgegeven en op de afgesproken locatie wordt aangeleverd.</t>
  </si>
  <si>
    <t>kunt u de zin "afgesproken locatie" aanpassen naar "wederzijds afgesproken locatie" en daarnaast bij deze zin opvoeren "op het juist wederzijds afgesproken moment."</t>
  </si>
  <si>
    <t xml:space="preserve">Inschrijvingsleidraad </t>
  </si>
  <si>
    <t>E 1.4</t>
  </si>
  <si>
    <t>Doelstelling</t>
  </si>
  <si>
    <t>Startdatum en verlenging</t>
  </si>
  <si>
    <t>De UMC's hebben verschillende startdata voor wat betreft het instappen bij de aanbesteding. Er staat dat na de vaste 4 jaar, 2x met 2 jaar verlengd kan worden en dat er dan per UMC een raamovereenkomst gemaakt wordt. Betekent dat, dat na die vaste 4 jaar een UMC zelf kan kiezne of hij wel of niet verlengd met de maximale 2x 2jaar? En er staat als bij LUMC en Amsterdam UMC dat de startdatum ingaat bij ondertekenen contract, maar zijn ze dat verplicht? Stel dat de huidige voorwaarden beter zijn, kunnen ze dan ook wachten tot einde van de huidige overeenkomst?</t>
  </si>
  <si>
    <t>Bijlage 8.0</t>
  </si>
  <si>
    <t>6.5</t>
  </si>
  <si>
    <t xml:space="preserve">Afleveringstermijnen zijn fatale termijnen enz enz enz </t>
  </si>
  <si>
    <t>Geeft aan dat er 5% van de waarde van de niet binnen 30 uur geleverde moet waarschijnlijk zijn 30 dagen.</t>
  </si>
  <si>
    <t>12.1 punt B.</t>
  </si>
  <si>
    <t>Daar waar de apparatuur en programmatuur enz enz enz</t>
  </si>
  <si>
    <t xml:space="preserve">Kunt u aangeven wat hier precies mee word bedoeld. Wat word bedoeld met de deelsystemen en welke kosten er door ons gedragen moeten worden om deze deelsystemen te laten werken. Wanneer er bijvoorbeeld al sensoren aanwezig zijn welke moeten worden aangebracht op onze apparatuur en de informatie van de vriezer moet worden ingegeven op de registratieapparatuur is dat iets wat door de instelling zelf word gedaan. </t>
  </si>
  <si>
    <t>13.2</t>
  </si>
  <si>
    <t>De garantieperiode word gerekend enz enz enz.</t>
  </si>
  <si>
    <t>Kunt u aangeven binnen welke termijn de apparatuur word geaccepteerd door de UMC's Mogen we ervan uitgaan dat hier een maximum periode word aangehouden.</t>
  </si>
  <si>
    <t>16.2</t>
  </si>
  <si>
    <t xml:space="preserve">Iniend UMC een beroep doet op de terugkoopregeling enz enz enz
</t>
  </si>
  <si>
    <t>hierin word verwezen naar artikel 12.1 waar dat mag ik aannemen 16.1 mee word bedoeld kunt u dit aanpassen.</t>
  </si>
  <si>
    <t>16.1 B.</t>
  </si>
  <si>
    <t>In geval met de door de leverancier voorgestelde alternatieven voor de apparatuur enz. enz. enz.</t>
  </si>
  <si>
    <t>terugkoopregeling</t>
  </si>
  <si>
    <t>Wanneer een klant/gebruiker van onze apparatuur vraagt om een alternatief voor de standaard vriezer worden wij dan geacht deze terug te kopen wanneer de klant/gebruiker hier geen nut meer voor heeft. In dit geval zal van de leverancier geen objectief voorstel meer worden gegeven uit angst dat deze dan teruggekocht dient te worden. Kan deze eis worden aangepast.</t>
  </si>
  <si>
    <t>11.1</t>
  </si>
  <si>
    <t>de Acceptatieprocedure verloopt als volgt:</t>
  </si>
  <si>
    <t>Stap 1</t>
  </si>
  <si>
    <t>bij sommige instituten worden de goederen niet aangemeld bij de goederenontvangst maar eist deze goederneontvangst (mede vanwege het formaat) dat de apparatuur direct en zelfs zonder het inklaren via de goederenontvangst word afgeleverd bij de klant/gebruiker op locatie. De klantgebruiker dient dan zelf de apparatuur als geleverd aan te melden. kunnen deze stappen zoals in het raam contract vermeld worden aangepast, of kunnen de betreffende goederenontvangsten anders worden geinstrueerd zodat het gaat zoals in dit raamcontract vermeld.</t>
  </si>
  <si>
    <t>Bijlage 8.3</t>
  </si>
  <si>
    <t>10.3</t>
  </si>
  <si>
    <t>Bij volledige en correcte uitvoering enz enz enz.</t>
  </si>
  <si>
    <t>dertig dagen na factuurdatum</t>
  </si>
  <si>
    <t>In het Raamcontract Bijlage 8.0 staat bij 6.5 dat wanneer niet word voldaan aan de levering binnen de fatale termijn van 30 dagen er een boete van 5% van de waarde van het niet geleverd mag worden geeist. Mag uit wederkerigheid ook worden opgenomen dat bij niet betalen van de factuur binnen 30 dagen er ook een boete mag worden geeist van 5% van het niet betaalde factuurbedrag.</t>
  </si>
  <si>
    <t xml:space="preserve">Bijlage 6.0 Prijsopgaveformulier </t>
  </si>
  <si>
    <t>prijsopgave formulier</t>
  </si>
  <si>
    <t>PS kosten overige</t>
  </si>
  <si>
    <t>PT100/PT1000</t>
  </si>
  <si>
    <t>prijs</t>
  </si>
  <si>
    <t>er zitten veel verschillen in prijs van een PT100 en PT1000 kunt u deze 2 producten separaat op het prijsblad vermelden</t>
  </si>
  <si>
    <t>E 8.1</t>
  </si>
  <si>
    <t xml:space="preserve">Het maximale geluidsniveau op 1 meter hoogte, 1 meter afstand  van de voorzijde van de standaard ULT-vriezer bedraagt maximaal 55 dBA. </t>
  </si>
  <si>
    <t>geluidsnivo</t>
  </si>
  <si>
    <t>Ik zou willen voorstellen om dit na te meten in het testprotocol als dit een harde eis is en ook van belang arbotechnisch wanneer een vriezer in een laboratorium word geplaats. De waarde 55dB begint de grens te naderen waarop het geluid als storender kan worden ervaren. iedere 3dB is een verdubbeling van de geluidsenergie.</t>
  </si>
  <si>
    <t xml:space="preserve">Energieverbruik, conform Testprotocol 	kWh / dag (Cel G44, Bijlage 9 Testprotocol)
80% duurtest , 20% intensieve test	</t>
  </si>
  <si>
    <t>Het moet zijn Cel g48, staat wel juist in het voorblad</t>
  </si>
  <si>
    <r>
      <t xml:space="preserve">Deze test (zie T4 Testprotocol) wordt uitgevoerd om een indicatie te krijgen van de isolatiewaarde van de ULT-vriezer en daarmee de tijd die beschikbaar is om bij een stroomonderbreking maatregelen te treffen totdat 
een gesloten ULT-vriezer de temperatuur van -65°C bereikt heeft. 
</t>
    </r>
    <r>
      <rPr>
        <b/>
        <sz val="10"/>
        <rFont val="Trebuchet MS"/>
        <family val="2"/>
      </rPr>
      <t>Stappenplan:</t>
    </r>
    <r>
      <rPr>
        <sz val="10"/>
        <rFont val="Trebuchet MS"/>
        <family val="2"/>
      </rPr>
      <t xml:space="preserve">
• Noteer de datum en tijd 
• Verzegel de deuren van de vriezers. 
• Schakel de vriezer uit wanneer de temperatuur -80,0°C is. 
• Bepaal de tijd in minuten totdat de temperatuur is gestegen tot -65ºC (T</t>
    </r>
    <r>
      <rPr>
        <vertAlign val="subscript"/>
        <sz val="10"/>
        <rFont val="Trebuchet MS"/>
        <family val="2"/>
      </rPr>
      <t>nieuw</t>
    </r>
    <r>
      <rPr>
        <sz val="10"/>
        <rFont val="Trebuchet MS"/>
        <family val="2"/>
      </rPr>
      <t xml:space="preserve">)
			</t>
    </r>
  </si>
  <si>
    <t>Ja, dit komt overeen met onze eis. Updates en upgrades, zowel software- als hardwarematig, die door de fabrikant noodzakelijk worden geacht, dienen kosteloos te worden geleverd. Softwarematige updates mogen, mits dit via extra beveiligde USB-sticks gebeurd conform veiligheidseisen van het UMC, in nader overleg met UMC en na door de leverancier verzorgde training, eenvoudig en zelfstandig door medewerkers van UMC worden uitgevoerd.</t>
  </si>
  <si>
    <t>Nee. Conform eis E 10.2 van Bijlage 5.1 Programma van Eisen en Wensen, dient de volledige garantie op de standaard ULT-vriezer, inclusief alle geleverde componenten, bij gebruik onder normale condities en regulier onderhoud (1x per jaar), minimaal 5 jaar te zijn. Afwijking van deze eis leidt tot uitsluiting van de inschrijving.</t>
  </si>
  <si>
    <t>Met 'belangrijkste specificaties' zoals bedoeld in eis E 10.10 van Bijlage 5.1 Programma van Eisen en Wensen, wordt gedoeld op alle specificaties, dus ook de aanvullende specificaties van de fabrikant, waaraan de ULT-vriezer volgens de aanbestedingsdocumenten bij plaatsing moet voldoen.</t>
  </si>
  <si>
    <t xml:space="preserve">Eis E 10.11 heeft betrekking op elk vorm van intern transport binnen een UMC, zolang de vriezer in gevulde en bevroren toestand verkeert, zonder afbreuk te doen aan de garantieaanspraak en levensduur. De aanbestedende dienst zal de arbo-technische aspecten van transport, inclusief handmatig verplaatsen, respecteren. </t>
  </si>
  <si>
    <t>De kolom 'Opmerkingen leverancier' in Bijlage 5.1 komt te vervallen.  Er kunnen geen voorbehouden worden gemaakt op de Ja/Nee antwoorden.</t>
  </si>
  <si>
    <t>Inschrijvers vullen kolom F in. Kolommen H en I worden door de aanbestedende dienst ingevuld. Kolom G komt te vervallen.</t>
  </si>
  <si>
    <t xml:space="preserve">Met 'Leverancier' in de bestandsnaam wordt de naam van de inschrijver bedoeld. Deze term is nu aangepast. De term 'pagina' in de bestandsnaam is een generieke aanduiding voor de inschrijver om de relevante paginanummers in de ingediende PDF te vermelden waar de gevraagde informatie exact te vinden is. </t>
  </si>
  <si>
    <t>De formulering wordt aangepast naar '65 punten: voldoet aan de eisen voor 50 punten'.</t>
  </si>
  <si>
    <t>In Bijlage 10 van de Bill of Materials dient u in kolom D het percentage post-consumer materiaal voor alle materialen in te vullen. Voor materialen die geen metalen zijn, vult u 0% in. Kolom E laat u leeg; deze wordt automatisch ingevuld</t>
  </si>
  <si>
    <t>Na heroverweging heeft de aanbestedende dienst besloten de volgende wijziging door te voeren:
De sensoren worden geplaatst op een afstand van 10 cm vanuit de hoek. Deze aanpassing waarborgt gelijke uitgangsvoorwaarden voor alle inschrijvers. Een nieuwe illustratie is opgenomen in Bijlage 9 Testprotocol.</t>
  </si>
  <si>
    <t>De eis E7.2 in het Programma van Eisen betreft een knock-out criterium. Deze keuze is gebaseerd op de huidige uitgangspositie en de duurzaamheidsdoelstellingen van de aanbestedende dienst. Inschrijvers dienen onvoorwaardelijk aan alle eisen uit het Programma van Eisen te voldoen. Er is geen ruimte voor aanpassing van deze eis.</t>
  </si>
  <si>
    <t xml:space="preserve">Nee, de eis in het PvE, onderdeel E5.5, blijft gehandhaafd op maximaal 1 uur. </t>
  </si>
  <si>
    <t>Nee, de termijn van 8 uur in eis E5.4 wordt gehandhaafd. Deze eis is vastgesteld op basis van de functionele behoeften en operationele standaarden van de UMC's en dient als een knock-out criterium zoals beschreven in Bijlage 5.1 Programma van Eisen en Wensen.</t>
  </si>
  <si>
    <t>Nee, de eis ten aanzien van uniformiteit in onderdeel E 5.3 van het Programma van Eisen (PvE) is een bindende knock-out eis. Inschrijvers dienen onvoorwaardelijk te voldoen aan alle eisen zoals gesteld in het PvE. Er is geen ruimte om deze eis aan te scherpen of aan te passen.</t>
  </si>
  <si>
    <t xml:space="preserve">De Aanbestedende Dienst heeft in eis E 1.3 van Bijlage 5.1 Programma van Eisen en Wensen een minimumeis gesteld aan het aantal interne binnendeuren. De toelichting bij E 2.5 en W1.1 in dezelfde bijlage benadrukt het belang van binnendeuren voor het beperken van temperatuurfluctuaties. Er is echter geen specifieke eis of wens geformuleerd voor geïsoleerde binnendeuren, noch een beoordelingscriterium hiervoor.  </t>
  </si>
  <si>
    <t>Nee, er is geen ruimte om de eis in het Programma van Eisen (E 10.5) te heroverwegen of aan te passen. De eis is gebaseerd op E10.4 met een scope die toeziet op de eerste 36 maanden na acceptatie.</t>
  </si>
  <si>
    <t>De maximale looptijd van de raamovereenkomst is acht jaar, conform paragraaf 1.4 van de Leidraad openbare aanbesteding. De startdatum van de overeenkomst verschilt per UMC, zoals aangegeven in paragraaf 1.4, wat betekent dat de feitelijke contractduur per UMC kan variëren, maar nooit de Absolute Einddatum van de raamovereenkomst zal overschrijden. Het is niet mogelijk om later instappende instituten op het moment van daadwerkelijke instap een definitieve keuze voor fabrikant en model te laten maken, aangezien de aanbesteding gericht is op het contracteren van één Ondernemer voor de uitvoering van de Opdracht, zoals vermeld in paragraaf 1.4 van de Leidraad.</t>
  </si>
  <si>
    <t>De looptijd van de overeenkomst kan niet worden verkort of gefaseerd. De motivatie voor de looptijd is expliciet omschreven in de Leidraad, paragraaf 1.4. Er is geen ruimte om hiervan af te wijken.</t>
  </si>
  <si>
    <t>De scope van de opdracht wordt niet beperkt, gefaseerd of opgeknipt. De omvang van deze opdracht ligt in lijn met de geraamde jaarlijkse inkoopbehoefte van de UMC's. De motivatie voor de looptijd is expliciet omschreven in de Leidraad, paragraaf 1.4. Er is geen ruimte om hiervan af te wijken.</t>
  </si>
  <si>
    <t>Duurzaamheid is een belangrijk subdoel van deze aanbesteding, zoals beschreven in paragraaf 1.4 van de Leidraad. In het Programma van Eisen en Wensen (Bijlage 5.1) zijn reeds specifieke eisen en wensen opgenomen met betrekking tot duurzaamheidsaspecten, waaronder energieverbruik, levensduur en de gebruikte koelmiddelen (o.a. E7.1 t/m E7.3 en E8.4). Voor transport en de CO2-footprint zijn in Bijlage 5.1, E11.4 en E11.5 eisen gesteld aan de emissieklasse van voertuigen en de mogelijkheid tot levering in zero-emissiezones, met een focus op de 'last-mile' van het transport.</t>
  </si>
  <si>
    <t>De locaties zijn vrij toegankelijk voor rollend materieel.</t>
  </si>
  <si>
    <t xml:space="preserve">U dient het gewicht van de kale unit te specificeren in kg. </t>
  </si>
  <si>
    <t>Nee, de vragen E6.1 en E6.2 zijn niet gelijk. Vraag E6.1 heeft betrekking op de luchtinlaat en vraag E6.2 heeft betrekking op de luchtuitlaat.</t>
  </si>
  <si>
    <t>De aanbestedende dienst verstrekt geen specifieke artikelnummers of omschrijvingen van de door de UMC's momenteel gebruikte PT100- of PT1000-sensoren.</t>
  </si>
  <si>
    <t>Een plaatsingsrapport toont aan dat de ULT-vriezer bij plaatsing voldoet aan alle specificaties, dus ook de aanvullende specificaties van de fabrikant, waaraan de ULT-vriezer volgens de aanbestedingsdocumenten bij plaatsing moet voldoen.</t>
  </si>
  <si>
    <t>Ja, wij gaan akkoord met een back-up batterij van minimaal 24 uur voor de bediening van displays bij stroomuitval, mits dit voldoende is om de kritieke temperatuur van de vriezer te monitoren en noodzakelijke acties te ondernemen binnen die termijn.</t>
  </si>
  <si>
    <t>De term 'validatiemeting'  in eis E10.10 wordt aangepast naar 'plaatsingsrapport', dat aantoont dat de ULT-vriezer bij plaatsing voldoet aan alle specificaties, dus ook de aanvullende specificaties van de fabrikant, waaraan de ULT-vriezer volgens de aanbestedingsdocumenten bij plaatsing moet voldoen.</t>
  </si>
  <si>
    <t>Alle aangeboden modellen vriezers worden in dezelfde ruimte en onder dezelfde omgevingscondities getest, zoals beschreven in Bijlage 9 Testprotocol.</t>
  </si>
  <si>
    <t xml:space="preserve">Nee, er wordt niet akkoord gegaan met een document dat de meetmethode van 'Energy Star' aangeeft, omdat de Leidraad en Bijlage 9 Testprotocol reeds een gedetailleerd en uniform testprotocol voor energieverbruik en isolatie bevatten. Dit protocol is specifiek ontworpen om een consistente en eerlijke vergelijking tussen de aangeboden ULT-vriezers te waarborgen en is integraal onderdeel van de beoordelingscriteria voor de Cost of Ownership en kwaliteitsbeoordeling. </t>
  </si>
  <si>
    <t>U dient één ULT-vriezer aan te leveren voor testdoeleinden op locatie LUMC, zoals beschreven in paragraaf 2.7 van de Leidraad openbare aanbesteding en Bijlage 11 Begeleidende tekst testfase voor Leveranciers. Alle aangeboden modellen worden op identieke wijze getest, in dezelfde ruimte en onder dezelfde omgevingscondities, conform de methodiek en procedures van Bijlage 9 Testprotocol.</t>
  </si>
  <si>
    <t>Nee, de UMC's hebben geen afnameverplichting. De in paragraaf 1.5 van de Leidraad genoemde aantallen zijn reeël, maar indicatief. Tevens is er geen sprake van een gelijke verdeling over de deelnemende UMC's.</t>
  </si>
  <si>
    <t>Ja, u mag documenten in de Engelse taal aanleveren.</t>
  </si>
  <si>
    <t>Met 'deelsystemen' wordt verwezen naar de reeds aanwezige systemen en infrastructuur binnen het UMC, zoals omvat in de definitie van 'Systeem' in de Begrippenlijst van de Raamovereenkomst.</t>
  </si>
  <si>
    <t xml:space="preserve">De functionele opmerking dat 'des te meer interne binnendeuren van de ULT-vriezer je gesloten kunt houden tijdens de opslag van monsters, des te minder kou er bij het openen uit de vriezer ontsnapt' is een algemene toelichting op het voordeel van meerdere binnendeuren in relatie tot Wens W1.1. </t>
  </si>
  <si>
    <t>De aanbestedende dienst gaat niet akkoord met het ingediende voorstel. Ter verduidelijking wordt de term ‘ingebruikname’ vervangen door ‘acceptatie’.</t>
  </si>
  <si>
    <t>Nee, een installatieprotocol is niet voldoende als validatiemeting. 
'De term 'validatiemeting'  in eis E10.10 wordt aangepast naar 'plaatsingsrapport', dat aantoont dat de ULT-vriezer bij plaatsing voldoet aan alle specificaties, dus ook de aanvullende specificaties van de fabrikant, waaraan de ULT-vriezer volgens de aanbestedingsdocumenten bij plaatsing moet voldoen.</t>
  </si>
  <si>
    <t>De aanbestedende dienst zal deze passage aanvullen met de huidige staat van gerecyclede materialen en de mogelijkheid tot recycling.</t>
  </si>
  <si>
    <t>Namen van de leden van de beoordelingscommissie worden niet verstrekt. Communicatie inzake deze aanbesteding verloopt uitsluitend schriftelijk via het Digitale Aanbestedingsplatform, zoals beschreven in paragraaf 2.6 van de Leidraad.  Het communiceren inzake de levering van de ULT-vriezer ter behoeve van de testfase is een uitzondering op bovenstaande regel.</t>
  </si>
  <si>
    <t>Alle prijzen, kosten en vergoedingen die de Inschrijver aanbiedt, zijn expliciet 'all-in' prijzen, tenzij anders vermeld in de Inschrijvingsleidraad en/of andere Aanbestedingsstukken. Dit betekent dat alle kosten geacht worden in de aangeboden prijzen/kosten/vergoedingen te zijn opgenomen en dat na het sluiten van de overeenkomst geen extra kosten in rekening kunnen worden gebracht. 
Indien de aanvrager in een later stadium opties wil toevoegen die niet zijn vermeld op het Prijzenblad onder P1-P4 en niet reeds zijn overeengekomen als onderdeel van P5 of P6, kunnen hiervoor wel additionele kosten in rekening worden gebracht na het sluiten van de raamovereenkomst.</t>
  </si>
  <si>
    <t>Ja, het projectteam zoals beschreven in paragraaf 4.1 van de Inschrijvingsleidraad is de beoordelingscommissie. Voor de definitie van 'Beoordelingsteam (Beoordelingscommissie)' verwijzen wij u naar Bijlage 8 Concept Raamovereenkomst, Begrippenlijst.</t>
  </si>
  <si>
    <t>De testfase zal worden uitgevoerd door een onafhankelijke partij, die geen belangen heeft bij de resultaten van de tests of bij de betrokken marktpartijen. Dit betreft Purple Q B.V.</t>
  </si>
  <si>
    <t>Nee, de simulatie voor de isolatietest (T4) wordt uitgevoerd met een onbeladen vriezer, zoals reeds aangegeven in het Testprotocol.</t>
  </si>
  <si>
    <t xml:space="preserve">Dit is een standaard insteltemperatuur voor ULT-vriezers, conform een standaard die momenteel in elk UMC wordt gehanteerd. </t>
  </si>
  <si>
    <t>Nee, dit betreft een verschrijving. Dit zal worden aangepast naar "....compatibel met XiltriX-monitoring of een gelijkwaardig monitoringssysteem."</t>
  </si>
  <si>
    <t>Het transport zoals bedoeld in eis E 10.11 van Bijlage 5.1 omvat elke vorm van intern transport binnen een UMC, zolang de vriezer in gevulde en bevroren toestand verkeert.</t>
  </si>
  <si>
    <t>Ja, er wordt rekening gehouden met een afwijking in de te behalen temperatuur. Derhalve worden alle genoteerde temperaturen gespecificeerd tot 1 decimaal, voor een consistente precisie in de metingen, gezien de notatie van -80,0°C.</t>
  </si>
  <si>
    <t>U heeft terecht opgemerkt dat er een fout staat in artikel 6.5 van de concept raamovereenkomst. De termijn '30 uur' moet '30 dagen' zijn. Dit zal worden gecorrigeerd in de definitieve raamovereenkomst. De aflevertermijn bedraagt maximaal 30 dagen.</t>
  </si>
  <si>
    <t>Ja, eis E 11.2 wordt als volgt aangepast: 'U neemt de te vervangen ULT-vriezer kosteloos in ontvangst, ongeacht het merk, mits deze schoon, vrijgegeven en op de wederzijds afgesproken locatie en op het juiste wederzijds afgesproken moment wordt aangeleverd.'</t>
  </si>
  <si>
    <t xml:space="preserve">Nee, de startdata zoals vermeld in paragraaf 1.4 van de Inschrijvingsleidraad en paragraaf 4.1 van de Concept Raamovereenkomst zijn definitief. UMC's zoals LUMC en Amsterdam UMC, met een ingangsdatum 'per ondertekenen contract', zijn gehouden aan tijdige ondertekening. Het Radboudumc, UMCU en UMCG hanteren de reeds aangegeven latere ingangsdatum.  </t>
  </si>
  <si>
    <t>Uw constatering is juist. De termijn van '30 uur' in artikel 6.5 van Bijlage 8.0 Concept raamovereenkomst moet worden gelezen als '30 dagen'. Dit wordt aangepast.</t>
  </si>
  <si>
    <t>Wij hanteren een maximale termijn van 3 maanden voor de totale acceptatieprocedure, welke bij gebleken gebreken verlengd kan worden.</t>
  </si>
  <si>
    <t>Ja, in artikel 16.2 van de concept raamovereenkomst (Bijlage 8.0) wordt de verwijzing naar 'artikel 12.1' gecorrigeerd naar 'artikel 16.1', aangezien artikel 16.1 de terugkoopregeling beschrijft.</t>
  </si>
  <si>
    <t>Nee, de eis in artikel 16.1.b van Bijlage 8.0 Concept raamovereenkomst blijft ongewijzigd. De terugkoopverplichting voor de Leverancier blijft van kracht indien de door Leverancier voorgestelde of gebruikte alternatieven voor de Apparatuur en/of Programmatuur de overeengekomen of reeds bereikte resultaten niet meer behalen. Dit artikel hanteert het overeengekomen gebruik en de resultaten als uitgangspunt.</t>
  </si>
  <si>
    <t>Afwijkingen van de standaardprocedure voor levering en acceptatie van ULT-vriezers, zoals beschreven in de raamovereenkomst Artikel 6, zijn alleen toegestaan na overleg met en uitdrukkelijke toestemming van het betreffende UMC.</t>
  </si>
  <si>
    <t xml:space="preserve">Nee, dit wordt niet opgenomen. </t>
  </si>
  <si>
    <t>Ja, de PT100 en PT1000 sensoren worden nu separaat op het prijsblad vermeld. Deze zullen vallen onder 'P5 - Kosten overige' in Bijlage 6.0 Prijsopgaveformulier. Deze kostenposten worden niet doorgerekend in de Cost of Ownership en hebben geen invloed op de puntentoekenning binnen het subgunningscriterium Prijs.</t>
  </si>
  <si>
    <t>Het maximale geluidsniveau (E8.1) wordt niet opgenomen in de verificatietest (T1) van het testprotocol. De claim ten aanzien van het geluidsniveau dient te worden onderbouwd met documentatie.</t>
  </si>
  <si>
    <t xml:space="preserve">Uw constatering is juist. In Bijlage 9 Testprotocol, op het voorblad, staat dat het totale energieverbruik in cel G48 wordt gebruikt in de Cost of Ownership-berekening.  Bijlage 6.0 Prijsopgaveformulier wordt gecorrigeerd. </t>
  </si>
  <si>
    <r>
      <t>De aanbestedende dienst heeft een weloverwogen besluit genomen wat betreft de puntentoekenning op het gebied van capaciteitsoptimalisatie en het aantal binnendeuren. Deze staat  in redelijke verhouding</t>
    </r>
    <r>
      <rPr>
        <sz val="10"/>
        <color rgb="FFFF0000"/>
        <rFont val="Trebuchet MS"/>
        <family val="2"/>
      </rPr>
      <t>.</t>
    </r>
  </si>
  <si>
    <t xml:space="preserve">Ja, dit kan worden bevestigd. In uitzonderingssituaties, waarbij interieur, accessoires en onderdelen niet langer beschikbaar zijn, mag na voorafgaand overleg met de aanbestedende dienst een aantoonbaar vergelijkbaar alternatief worden aangeboden en geaccepteerd, mits dit alternatief gelijkwaardige of betere functionaliteit en kwaliteit biedt en voldoet aan de vereisten zoals gesteld in artikel 9.1 van de Concept Raamovereenkomst. </t>
  </si>
  <si>
    <t xml:space="preserve">De aanbestedingsdocumenten bevatten geen specifieke bepalingen met betrekking tot geopolitieke risico's, de impact hiervan op de leveringszekerheid, of een voorkeur voor Europese productie van ULT-vriezers. De huidige situatie is niet leidend voor een lange termijn overeenkomst. Er wordt een contract aangegaan voor een maximale looptijd van 8 jaar, wat ruimte biedt voor een strategisch partnerschap en de optimalisatie op het gebied van onder andere beschikbaarheid en toelevering. </t>
  </si>
  <si>
    <t xml:space="preserve">Het aantal van 45 ULT-vriezers in één referentieopdracht kan niet worden verlaagd naar 15 ULT-vriezers. Ter verduidelijking: dit betreft één referentieopdracht die moet zijn gestart of afgerond binnen een periode van de afgelopen drie jaar tot aan de inschrijfdatum. Deze opdracht mag uit meerdere leveringen bestaan. </t>
  </si>
  <si>
    <t>De UMC's voorzien in een jaarlijkse behoefte aan ULT-vriezers. De totale geschatte afname gedurende de gehele contractperiode, inclusief eventuele verlengingen, is geraamd op een volume tussen de driehonderd (300) en vierhonderdvijftig (450) ULT-vriezers. Afname verloop is vrij grillig en kan verschillen per jaar. Per huis kan er jaarlijks een wat specifikere planning, indien aanwezig, binnen het betreffende huis worden besproken. Er kunnen hieraan geen rechten aan worden ontleend.</t>
  </si>
  <si>
    <r>
      <t xml:space="preserve">Prijsindexaties zijn de eerste 4 jaar niet toegestaan. Voor elke UMC geldt dat vanaf de initiële ingangsdatum van de raamovereenkomst, conform artikel 4.1 van de Concept raamovereenkomst. Artikel 5.3 van de Concept raamovereenkomst wordt aangepast naar: </t>
    </r>
    <r>
      <rPr>
        <i/>
        <sz val="10"/>
        <color rgb="FF000000"/>
        <rFont val="Trebuchet MS"/>
        <family val="2"/>
      </rPr>
      <t xml:space="preserve">"Indexering is gedurende de eerste vier (4) jaar gerekend vanaf de Initiële Ingangsdatum van deze Raamovereenkomst niet toegestaan."  </t>
    </r>
  </si>
  <si>
    <t xml:space="preserve">Nee, de voorgestelde herziening van de maatvoeringseisen voor de standaard ULT-vriezer wordt niet overgenomen. Eis E 2.1 in Bijlage 5.1 Programma van Eisen en Wensen blijft gehandhaafd. De huidige Eisen zijn tot stand gekomen vanuit een balans tussen optimale vriescapaciteit, logistieke mogelijkheden binnen UMC's en het waarborgen van maximale concurrentie in het kader van het gelijkheidsbeginsel. 
Indien de afmetingen (hoogte, breedte, diepte) van het aangeboden model onverhoopt niet toereikend zijn voor de gealloceerde ruimte binnen de betreffende afdeling van de UMC's, dan dient de Inschrijver een passend alternatief model (P5 Bijlage 6.0 Prijsopgaveformulier, maar niet gelimiteerd tot deze modellen) aan te bieden. Indien blijkt dat er geen toereikend model kan worden geleverd, is het UMC gerechtigd de aanschaf door een derde te laten verrichten.
</t>
  </si>
  <si>
    <t>Ja, onder 'alternatieve modellen' verstaan wij modellen van hetzelfde fabrikaat met andere volumes, maatvoering (anders dan gespecificeerd in E2.1) of andere koeltechnieken, zolang deze modellen zijn en voldoen aan de algemene eisen en wensen uit het PvE. 'Vergelijkbare (commerciële) condities' betekent dat de prijsstelling en overige voorwaarden in lijn moeten zijn met de aangeboden standaard ULT-vriezer, rekening houdend met de aard van het alternatieve model, zoals ook opgenomen in sectie P6 van het Prijsopgaveformulier (Bijlage 6.0).</t>
  </si>
  <si>
    <t>Nee, de prijzen staan gedurende de initiële looptijd van vier (4) jaar vast, gerekend vanaf de Initiële ingangsdatum. Er wordt niet vooruit gelopen op "overmachtssituaties". Indexering is uitsluitend en eenmalig toegestaan bij iedere verlenging van de raamovereenkomst, volgens het laatstelijk vastgestelde NZa-indexcijfer voor materiële kosten, conform paragraaf 1.5 van de Leidraad openbare aanbesteding en artikel 5.3 en 5.4 van de Concept raamovereenkomst.</t>
  </si>
  <si>
    <t>Ja, er wordt rekening gehouden met de bestelhoeveelheid. De maximale levertermijn voor het interieur bedraagt 30 dagen na orderdatum voor bestellingen tot 10 ULT-vriezers, per UMC. Voor bestellingen van 10 of meer ULT-vriezers inclusief interieur,  zal de levertermijn in overleg met de UMC worden bepaald.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</si>
</sst>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0"/>
      <color theme="0"/>
      <name val="Trebuchet MS"/>
      <family val="2"/>
    </font>
    <font>
      <sz val="10"/>
      <color theme="1"/>
      <name val="Trebuchet MS"/>
      <family val="2"/>
    </font>
    <font>
      <b/>
      <sz val="10"/>
      <color rgb="FFFFFFFF"/>
      <name val="Trebuchet MS"/>
      <family val="2"/>
    </font>
    <font>
      <sz val="10"/>
      <color rgb="FF000000"/>
      <name val="Trebuchet MS"/>
    </font>
    <font>
      <sz val="10"/>
      <name val="Trebuchet MS"/>
      <family val="2"/>
    </font>
    <font>
      <sz val="10"/>
      <color rgb="FF242424"/>
      <name val="Trebuchet MS"/>
      <family val="2"/>
    </font>
    <font>
      <sz val="10"/>
      <color rgb="FF000000"/>
      <name val="Trebuchet MS"/>
      <family val="2"/>
    </font>
    <font>
      <b/>
      <sz val="10"/>
      <name val="Trebuchet MS"/>
      <family val="2"/>
    </font>
    <font>
      <vertAlign val="subscript"/>
      <sz val="10"/>
      <name val="Trebuchet MS"/>
      <family val="2"/>
    </font>
    <font>
      <i/>
      <sz val="10"/>
      <color rgb="FF000000"/>
      <name val="Trebuchet MS"/>
      <family val="2"/>
    </font>
    <font>
      <sz val="10"/>
      <color rgb="FFFF0000"/>
      <name val="Trebuchet MS"/>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9CB4"/>
        <bgColor indexed="64"/>
      </patternFill>
    </fill>
    <fill>
      <patternFill patternType="solid">
        <fgColor indexed="9"/>
        <bgColor indexed="64"/>
      </patternFill>
    </fill>
    <fill>
      <patternFill patternType="solid">
        <fgColor rgb="FFFFFFFF"/>
        <bgColor rgb="FF000000"/>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indexed="64"/>
      </top>
      <bottom/>
      <diagonal/>
    </border>
  </borders>
  <cellStyleXfs count="1">
    <xf numFmtId="0" fontId="0" fillId="0" borderId="0"/>
  </cellStyleXfs>
  <cellXfs count="37">
    <xf numFmtId="0" fontId="0" fillId="0" borderId="0" xfId="0"/>
    <xf numFmtId="0" fontId="0" fillId="2" borderId="0" xfId="0" applyFill="1"/>
    <xf numFmtId="0" fontId="0" fillId="2" borderId="0" xfId="0" applyFill="1" applyAlignment="1">
      <alignment vertical="center"/>
    </xf>
    <xf numFmtId="0" fontId="2" fillId="2" borderId="0" xfId="0" applyFont="1" applyFill="1" applyAlignment="1">
      <alignment vertical="center"/>
    </xf>
    <xf numFmtId="0" fontId="2" fillId="2" borderId="4" xfId="0" applyFont="1" applyFill="1" applyBorder="1" applyAlignment="1">
      <alignment vertical="center"/>
    </xf>
    <xf numFmtId="0" fontId="2" fillId="2" borderId="4" xfId="0" applyFont="1" applyFill="1" applyBorder="1" applyAlignment="1">
      <alignment vertical="top"/>
    </xf>
    <xf numFmtId="0" fontId="2" fillId="2" borderId="0" xfId="0" applyFont="1" applyFill="1" applyAlignment="1">
      <alignment vertical="top" wrapText="1"/>
    </xf>
    <xf numFmtId="0" fontId="2" fillId="2" borderId="0" xfId="0" applyFont="1" applyFill="1"/>
    <xf numFmtId="0" fontId="2" fillId="2" borderId="4" xfId="0" applyFont="1" applyFill="1" applyBorder="1" applyAlignment="1">
      <alignment vertical="top" wrapText="1"/>
    </xf>
    <xf numFmtId="0" fontId="3" fillId="4" borderId="5" xfId="0" applyFont="1" applyFill="1" applyBorder="1" applyAlignment="1">
      <alignment horizontal="left" vertical="center" wrapText="1"/>
    </xf>
    <xf numFmtId="0" fontId="3" fillId="4" borderId="5" xfId="0" applyFont="1" applyFill="1" applyBorder="1" applyAlignment="1">
      <alignment horizontal="left" vertical="center"/>
    </xf>
    <xf numFmtId="0" fontId="3" fillId="4" borderId="6" xfId="0" applyFont="1" applyFill="1" applyBorder="1" applyAlignment="1">
      <alignment horizontal="left" vertical="center"/>
    </xf>
    <xf numFmtId="0" fontId="3" fillId="4" borderId="7" xfId="0" applyFont="1" applyFill="1" applyBorder="1" applyAlignment="1">
      <alignment horizontal="left" vertical="center"/>
    </xf>
    <xf numFmtId="0" fontId="5" fillId="2" borderId="4" xfId="0" applyFont="1" applyFill="1" applyBorder="1" applyAlignment="1">
      <alignment vertical="top" wrapText="1"/>
    </xf>
    <xf numFmtId="0" fontId="6" fillId="0" borderId="4" xfId="0" applyFont="1" applyBorder="1" applyAlignment="1">
      <alignment vertical="top"/>
    </xf>
    <xf numFmtId="0" fontId="7" fillId="0" borderId="4" xfId="0" applyFont="1" applyBorder="1" applyAlignment="1">
      <alignment vertical="top" wrapText="1"/>
    </xf>
    <xf numFmtId="49" fontId="7" fillId="0" borderId="4" xfId="0" applyNumberFormat="1" applyFont="1" applyBorder="1" applyAlignment="1">
      <alignment horizontal="left" vertical="top" wrapText="1"/>
    </xf>
    <xf numFmtId="0" fontId="7" fillId="0" borderId="4" xfId="0" applyFont="1" applyBorder="1" applyAlignment="1">
      <alignment horizontal="left" vertical="top" wrapText="1"/>
    </xf>
    <xf numFmtId="0" fontId="5" fillId="0" borderId="4" xfId="0" applyFont="1" applyBorder="1" applyAlignment="1">
      <alignment horizontal="left" vertical="top" wrapText="1"/>
    </xf>
    <xf numFmtId="0" fontId="2" fillId="0" borderId="4" xfId="0" applyFont="1" applyBorder="1" applyAlignment="1">
      <alignment horizontal="left" vertical="top" wrapText="1"/>
    </xf>
    <xf numFmtId="0" fontId="5" fillId="5" borderId="4" xfId="0" applyFont="1" applyFill="1" applyBorder="1" applyAlignment="1">
      <alignment horizontal="left" vertical="top" wrapText="1"/>
    </xf>
    <xf numFmtId="49" fontId="7" fillId="0" borderId="4" xfId="0" applyNumberFormat="1" applyFont="1" applyBorder="1" applyAlignment="1">
      <alignment vertical="top" wrapText="1"/>
    </xf>
    <xf numFmtId="0" fontId="2" fillId="2" borderId="4" xfId="0" applyFont="1" applyFill="1" applyBorder="1"/>
    <xf numFmtId="0" fontId="7" fillId="6" borderId="4" xfId="0" applyFont="1" applyFill="1" applyBorder="1" applyAlignment="1">
      <alignment horizontal="left" vertical="top"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2" fillId="3" borderId="4" xfId="0" applyFont="1" applyFill="1" applyBorder="1" applyAlignment="1">
      <alignment horizontal="left" vertical="top" wrapText="1"/>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1" fillId="4" borderId="3" xfId="0" applyFont="1" applyFill="1" applyBorder="1" applyAlignment="1">
      <alignment horizontal="left" vertical="center"/>
    </xf>
    <xf numFmtId="0" fontId="4" fillId="2" borderId="4" xfId="0" applyFont="1" applyFill="1" applyBorder="1" applyAlignment="1">
      <alignment horizontal="left" vertical="top" wrapText="1"/>
    </xf>
    <xf numFmtId="0" fontId="2" fillId="2" borderId="4" xfId="0" applyFont="1" applyFill="1" applyBorder="1" applyAlignment="1">
      <alignment horizontal="left" vertical="top" wrapText="1"/>
    </xf>
    <xf numFmtId="0" fontId="7" fillId="0" borderId="4"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colors>
    <mruColors>
      <color rgb="FF009CB4"/>
      <color rgb="FF0096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4"/>
  <sheetViews>
    <sheetView tabSelected="1" topLeftCell="G75" zoomScale="90" zoomScaleNormal="90" workbookViewId="0">
      <selection activeCell="H84" sqref="H84"/>
    </sheetView>
  </sheetViews>
  <sheetFormatPr defaultRowHeight="15" x14ac:dyDescent="0.25"/>
  <cols>
    <col min="1" max="1" width="4.42578125" style="1" bestFit="1" customWidth="1"/>
    <col min="2" max="2" width="19.140625" style="1" customWidth="1"/>
    <col min="3" max="3" width="27.85546875" style="1" bestFit="1" customWidth="1"/>
    <col min="4" max="4" width="28.28515625" style="1" bestFit="1" customWidth="1"/>
    <col min="5" max="5" width="53.28515625" style="1" customWidth="1"/>
    <col min="6" max="6" width="32.5703125" style="1" customWidth="1"/>
    <col min="7" max="7" width="78.7109375" style="1" customWidth="1"/>
    <col min="8" max="8" width="72.7109375" style="1" customWidth="1"/>
    <col min="9" max="16384" width="9.140625" style="1"/>
  </cols>
  <sheetData>
    <row r="1" spans="1:8" s="2" customFormat="1" ht="15.75" customHeight="1" x14ac:dyDescent="0.25">
      <c r="A1" s="27" t="s">
        <v>0</v>
      </c>
      <c r="B1" s="28"/>
      <c r="C1" s="28"/>
      <c r="D1" s="28"/>
      <c r="E1" s="28"/>
      <c r="F1" s="29"/>
      <c r="G1" s="3"/>
      <c r="H1" s="3"/>
    </row>
    <row r="2" spans="1:8" s="2" customFormat="1" ht="15.75" customHeight="1" x14ac:dyDescent="0.25">
      <c r="A2" s="4" t="s">
        <v>1</v>
      </c>
      <c r="B2" s="30"/>
      <c r="C2" s="30"/>
      <c r="D2" s="30"/>
      <c r="E2" s="30"/>
      <c r="F2" s="30"/>
      <c r="G2" s="3"/>
      <c r="H2" s="3"/>
    </row>
    <row r="3" spans="1:8" s="2" customFormat="1" ht="15.75" customHeight="1" x14ac:dyDescent="0.25">
      <c r="A3" s="31" t="s">
        <v>2</v>
      </c>
      <c r="B3" s="32"/>
      <c r="C3" s="32"/>
      <c r="D3" s="32"/>
      <c r="E3" s="32"/>
      <c r="F3" s="33"/>
      <c r="G3" s="3"/>
      <c r="H3" s="3"/>
    </row>
    <row r="4" spans="1:8" s="2" customFormat="1" ht="15.75" customHeight="1" x14ac:dyDescent="0.25">
      <c r="A4" s="4" t="s">
        <v>3</v>
      </c>
      <c r="B4" s="24" t="s">
        <v>4</v>
      </c>
      <c r="C4" s="25"/>
      <c r="D4" s="25"/>
      <c r="E4" s="25"/>
      <c r="F4" s="26"/>
      <c r="G4" s="3"/>
      <c r="H4" s="3"/>
    </row>
    <row r="5" spans="1:8" ht="65.25" customHeight="1" x14ac:dyDescent="0.25">
      <c r="A5" s="5" t="s">
        <v>5</v>
      </c>
      <c r="B5" s="34" t="s">
        <v>6</v>
      </c>
      <c r="C5" s="35"/>
      <c r="D5" s="35"/>
      <c r="E5" s="35"/>
      <c r="F5" s="35"/>
      <c r="G5" s="6"/>
      <c r="H5" s="6"/>
    </row>
    <row r="6" spans="1:8" ht="15.75" x14ac:dyDescent="0.3">
      <c r="A6" s="5" t="s">
        <v>7</v>
      </c>
      <c r="B6" s="24" t="s">
        <v>8</v>
      </c>
      <c r="C6" s="25"/>
      <c r="D6" s="25"/>
      <c r="E6" s="25"/>
      <c r="F6" s="26"/>
      <c r="G6" s="7"/>
      <c r="H6" s="7"/>
    </row>
    <row r="7" spans="1:8" ht="45" x14ac:dyDescent="0.25">
      <c r="A7" s="9" t="s">
        <v>9</v>
      </c>
      <c r="B7" s="9" t="s">
        <v>10</v>
      </c>
      <c r="C7" s="9" t="s">
        <v>11</v>
      </c>
      <c r="D7" s="10" t="s">
        <v>12</v>
      </c>
      <c r="E7" s="10" t="s">
        <v>13</v>
      </c>
      <c r="F7" s="10" t="s">
        <v>14</v>
      </c>
      <c r="G7" s="11" t="s">
        <v>15</v>
      </c>
      <c r="H7" s="12" t="s">
        <v>16</v>
      </c>
    </row>
    <row r="8" spans="1:8" ht="135" x14ac:dyDescent="0.25">
      <c r="A8" s="8">
        <v>1</v>
      </c>
      <c r="B8" s="8"/>
      <c r="C8" s="17" t="s">
        <v>17</v>
      </c>
      <c r="D8" s="17" t="s">
        <v>17</v>
      </c>
      <c r="E8" s="8"/>
      <c r="F8" s="8"/>
      <c r="G8" s="17" t="s">
        <v>18</v>
      </c>
      <c r="H8" s="17" t="s">
        <v>19</v>
      </c>
    </row>
    <row r="9" spans="1:8" ht="120" x14ac:dyDescent="0.25">
      <c r="A9" s="8">
        <f>A8+1</f>
        <v>2</v>
      </c>
      <c r="B9" s="8"/>
      <c r="C9" s="17" t="s">
        <v>20</v>
      </c>
      <c r="D9" s="17" t="s">
        <v>20</v>
      </c>
      <c r="E9" s="8"/>
      <c r="F9" s="8"/>
      <c r="G9" s="17" t="s">
        <v>21</v>
      </c>
      <c r="H9" s="17" t="s">
        <v>22</v>
      </c>
    </row>
    <row r="10" spans="1:8" ht="195" x14ac:dyDescent="0.25">
      <c r="A10" s="8">
        <f t="shared" ref="A10:A73" si="0">A9+1</f>
        <v>3</v>
      </c>
      <c r="B10" s="8" t="s">
        <v>23</v>
      </c>
      <c r="C10" s="8" t="s">
        <v>24</v>
      </c>
      <c r="D10" s="8" t="s">
        <v>25</v>
      </c>
      <c r="E10" s="14" t="s">
        <v>26</v>
      </c>
      <c r="F10" s="8" t="s">
        <v>27</v>
      </c>
      <c r="G10" s="8" t="s">
        <v>28</v>
      </c>
      <c r="H10" s="17" t="s">
        <v>237</v>
      </c>
    </row>
    <row r="11" spans="1:8" ht="75" x14ac:dyDescent="0.25">
      <c r="A11" s="8">
        <f t="shared" si="0"/>
        <v>4</v>
      </c>
      <c r="B11" s="8" t="s">
        <v>23</v>
      </c>
      <c r="C11" s="8" t="s">
        <v>24</v>
      </c>
      <c r="D11" s="8" t="s">
        <v>29</v>
      </c>
      <c r="E11" s="8" t="s">
        <v>30</v>
      </c>
      <c r="F11" s="8" t="s">
        <v>31</v>
      </c>
      <c r="G11" s="8" t="s">
        <v>32</v>
      </c>
      <c r="H11" s="17" t="s">
        <v>238</v>
      </c>
    </row>
    <row r="12" spans="1:8" ht="60" x14ac:dyDescent="0.25">
      <c r="A12" s="8">
        <f t="shared" si="0"/>
        <v>5</v>
      </c>
      <c r="B12" s="8" t="s">
        <v>23</v>
      </c>
      <c r="C12" s="8" t="s">
        <v>24</v>
      </c>
      <c r="D12" s="8" t="s">
        <v>33</v>
      </c>
      <c r="E12" s="8" t="s">
        <v>34</v>
      </c>
      <c r="F12" s="8" t="s">
        <v>31</v>
      </c>
      <c r="G12" s="8" t="s">
        <v>35</v>
      </c>
      <c r="H12" s="17" t="s">
        <v>239</v>
      </c>
    </row>
    <row r="13" spans="1:8" ht="75" x14ac:dyDescent="0.25">
      <c r="A13" s="8">
        <f t="shared" si="0"/>
        <v>6</v>
      </c>
      <c r="B13" s="8" t="s">
        <v>23</v>
      </c>
      <c r="C13" s="8" t="s">
        <v>24</v>
      </c>
      <c r="D13" s="8" t="s">
        <v>36</v>
      </c>
      <c r="E13" s="8" t="s">
        <v>37</v>
      </c>
      <c r="F13" s="8" t="s">
        <v>31</v>
      </c>
      <c r="G13" s="8" t="s">
        <v>38</v>
      </c>
      <c r="H13" s="17" t="s">
        <v>240</v>
      </c>
    </row>
    <row r="14" spans="1:8" ht="60" x14ac:dyDescent="0.3">
      <c r="A14" s="8">
        <f t="shared" si="0"/>
        <v>7</v>
      </c>
      <c r="B14" s="8" t="s">
        <v>23</v>
      </c>
      <c r="C14" s="8" t="s">
        <v>24</v>
      </c>
      <c r="D14" s="8"/>
      <c r="E14" s="22"/>
      <c r="F14" s="8"/>
      <c r="G14" s="8" t="s">
        <v>39</v>
      </c>
      <c r="H14" s="17" t="s">
        <v>241</v>
      </c>
    </row>
    <row r="15" spans="1:8" ht="75" x14ac:dyDescent="0.3">
      <c r="A15" s="8">
        <f t="shared" si="0"/>
        <v>8</v>
      </c>
      <c r="B15" s="8" t="s">
        <v>23</v>
      </c>
      <c r="C15" s="8" t="s">
        <v>24</v>
      </c>
      <c r="D15" s="8"/>
      <c r="E15" s="22"/>
      <c r="F15" s="8"/>
      <c r="G15" s="8" t="s">
        <v>40</v>
      </c>
      <c r="H15" s="17" t="s">
        <v>242</v>
      </c>
    </row>
    <row r="16" spans="1:8" ht="75" x14ac:dyDescent="0.3">
      <c r="A16" s="8">
        <f t="shared" si="0"/>
        <v>9</v>
      </c>
      <c r="B16" s="8" t="s">
        <v>23</v>
      </c>
      <c r="C16" s="8" t="s">
        <v>24</v>
      </c>
      <c r="D16" s="8" t="s">
        <v>41</v>
      </c>
      <c r="E16" s="22"/>
      <c r="F16" s="8"/>
      <c r="G16" s="8" t="s">
        <v>42</v>
      </c>
      <c r="H16" s="17" t="s">
        <v>243</v>
      </c>
    </row>
    <row r="17" spans="1:8" ht="45" x14ac:dyDescent="0.3">
      <c r="A17" s="8">
        <f t="shared" si="0"/>
        <v>10</v>
      </c>
      <c r="B17" s="8" t="s">
        <v>23</v>
      </c>
      <c r="C17" s="8" t="s">
        <v>24</v>
      </c>
      <c r="D17" s="8" t="s">
        <v>43</v>
      </c>
      <c r="E17" s="22"/>
      <c r="F17" s="8"/>
      <c r="G17" s="8" t="s">
        <v>44</v>
      </c>
      <c r="H17" s="17" t="s">
        <v>244</v>
      </c>
    </row>
    <row r="18" spans="1:8" ht="60" x14ac:dyDescent="0.3">
      <c r="A18" s="8">
        <f t="shared" si="0"/>
        <v>11</v>
      </c>
      <c r="B18" s="8" t="s">
        <v>23</v>
      </c>
      <c r="C18" s="8" t="s">
        <v>45</v>
      </c>
      <c r="D18" s="8"/>
      <c r="E18" s="22"/>
      <c r="F18" s="8"/>
      <c r="G18" s="8" t="s">
        <v>46</v>
      </c>
      <c r="H18" s="17" t="s">
        <v>245</v>
      </c>
    </row>
    <row r="19" spans="1:8" ht="135" x14ac:dyDescent="0.25">
      <c r="A19" s="8">
        <f t="shared" si="0"/>
        <v>12</v>
      </c>
      <c r="B19" s="8"/>
      <c r="C19" s="8"/>
      <c r="D19" s="17" t="s">
        <v>47</v>
      </c>
      <c r="E19" s="17"/>
      <c r="F19" s="8"/>
      <c r="G19" s="17" t="s">
        <v>48</v>
      </c>
      <c r="H19" s="8" t="s">
        <v>246</v>
      </c>
    </row>
    <row r="20" spans="1:8" ht="75" x14ac:dyDescent="0.3">
      <c r="A20" s="8">
        <f t="shared" si="0"/>
        <v>13</v>
      </c>
      <c r="B20" s="8"/>
      <c r="C20" s="8"/>
      <c r="D20" s="17" t="s">
        <v>49</v>
      </c>
      <c r="E20" s="22"/>
      <c r="F20" s="8"/>
      <c r="G20" s="17" t="s">
        <v>50</v>
      </c>
      <c r="H20" s="17" t="s">
        <v>247</v>
      </c>
    </row>
    <row r="21" spans="1:8" ht="105" x14ac:dyDescent="0.3">
      <c r="A21" s="8">
        <f t="shared" si="0"/>
        <v>14</v>
      </c>
      <c r="B21" s="8"/>
      <c r="C21" s="8"/>
      <c r="D21" s="17" t="s">
        <v>49</v>
      </c>
      <c r="E21" s="22"/>
      <c r="F21" s="8"/>
      <c r="G21" s="17" t="s">
        <v>51</v>
      </c>
      <c r="H21" s="36" t="s">
        <v>296</v>
      </c>
    </row>
    <row r="22" spans="1:8" ht="75" x14ac:dyDescent="0.3">
      <c r="A22" s="8">
        <f t="shared" si="0"/>
        <v>15</v>
      </c>
      <c r="B22" s="8"/>
      <c r="C22" s="8"/>
      <c r="D22" s="17" t="s">
        <v>49</v>
      </c>
      <c r="E22" s="22"/>
      <c r="F22" s="8"/>
      <c r="G22" s="17" t="s">
        <v>52</v>
      </c>
      <c r="H22" s="17" t="s">
        <v>248</v>
      </c>
    </row>
    <row r="23" spans="1:8" ht="90" x14ac:dyDescent="0.3">
      <c r="A23" s="8">
        <f t="shared" si="0"/>
        <v>16</v>
      </c>
      <c r="B23" s="8"/>
      <c r="C23" s="8"/>
      <c r="D23" s="17" t="s">
        <v>49</v>
      </c>
      <c r="E23" s="22"/>
      <c r="F23" s="8"/>
      <c r="G23" s="17" t="s">
        <v>53</v>
      </c>
      <c r="H23" s="17" t="s">
        <v>249</v>
      </c>
    </row>
    <row r="24" spans="1:8" ht="75" x14ac:dyDescent="0.3">
      <c r="A24" s="8">
        <f t="shared" si="0"/>
        <v>17</v>
      </c>
      <c r="B24" s="8"/>
      <c r="C24" s="8"/>
      <c r="D24" s="17" t="s">
        <v>49</v>
      </c>
      <c r="E24" s="22"/>
      <c r="F24" s="8"/>
      <c r="G24" s="17" t="s">
        <v>54</v>
      </c>
      <c r="H24" s="17" t="s">
        <v>250</v>
      </c>
    </row>
    <row r="25" spans="1:8" ht="120" x14ac:dyDescent="0.3">
      <c r="A25" s="8">
        <f t="shared" si="0"/>
        <v>18</v>
      </c>
      <c r="B25" s="8"/>
      <c r="C25" s="8"/>
      <c r="D25" s="17" t="s">
        <v>49</v>
      </c>
      <c r="E25" s="22"/>
      <c r="F25" s="8"/>
      <c r="G25" s="17" t="s">
        <v>55</v>
      </c>
      <c r="H25" s="17" t="s">
        <v>251</v>
      </c>
    </row>
    <row r="26" spans="1:8" ht="75" x14ac:dyDescent="0.3">
      <c r="A26" s="8">
        <f t="shared" si="0"/>
        <v>19</v>
      </c>
      <c r="B26" s="8"/>
      <c r="C26" s="8"/>
      <c r="D26" s="17" t="s">
        <v>49</v>
      </c>
      <c r="E26" s="22"/>
      <c r="F26" s="8"/>
      <c r="G26" s="17" t="s">
        <v>56</v>
      </c>
      <c r="H26" s="36" t="s">
        <v>252</v>
      </c>
    </row>
    <row r="27" spans="1:8" ht="120" x14ac:dyDescent="0.3">
      <c r="A27" s="8">
        <f t="shared" si="0"/>
        <v>20</v>
      </c>
      <c r="B27" s="8"/>
      <c r="C27" s="8"/>
      <c r="D27" s="17" t="s">
        <v>61</v>
      </c>
      <c r="E27" s="22"/>
      <c r="F27" s="8"/>
      <c r="G27" s="17" t="s">
        <v>57</v>
      </c>
      <c r="H27" s="36" t="s">
        <v>297</v>
      </c>
    </row>
    <row r="28" spans="1:8" ht="150" customHeight="1" x14ac:dyDescent="0.3">
      <c r="A28" s="8">
        <f t="shared" si="0"/>
        <v>21</v>
      </c>
      <c r="B28" s="8"/>
      <c r="C28" s="8"/>
      <c r="D28" s="17" t="s">
        <v>61</v>
      </c>
      <c r="E28" s="22"/>
      <c r="F28" s="8"/>
      <c r="G28" s="17" t="s">
        <v>58</v>
      </c>
      <c r="H28" s="17" t="s">
        <v>253</v>
      </c>
    </row>
    <row r="29" spans="1:8" ht="90" x14ac:dyDescent="0.3">
      <c r="A29" s="8">
        <f t="shared" si="0"/>
        <v>22</v>
      </c>
      <c r="B29" s="8"/>
      <c r="C29" s="8"/>
      <c r="D29" s="17" t="s">
        <v>61</v>
      </c>
      <c r="E29" s="22"/>
      <c r="F29" s="8"/>
      <c r="G29" s="17" t="s">
        <v>59</v>
      </c>
      <c r="H29" s="17" t="s">
        <v>254</v>
      </c>
    </row>
    <row r="30" spans="1:8" ht="90" x14ac:dyDescent="0.3">
      <c r="A30" s="8">
        <f t="shared" si="0"/>
        <v>23</v>
      </c>
      <c r="B30" s="8"/>
      <c r="C30" s="8"/>
      <c r="D30" s="17" t="s">
        <v>61</v>
      </c>
      <c r="E30" s="22"/>
      <c r="F30" s="8"/>
      <c r="G30" s="17" t="s">
        <v>60</v>
      </c>
      <c r="H30" s="17" t="s">
        <v>255</v>
      </c>
    </row>
    <row r="31" spans="1:8" ht="120" x14ac:dyDescent="0.3">
      <c r="A31" s="8">
        <f t="shared" si="0"/>
        <v>24</v>
      </c>
      <c r="B31" s="8"/>
      <c r="C31" s="8"/>
      <c r="D31" s="17" t="s">
        <v>61</v>
      </c>
      <c r="E31" s="22"/>
      <c r="F31" s="8"/>
      <c r="G31" s="17" t="s">
        <v>62</v>
      </c>
      <c r="H31" s="17" t="s">
        <v>256</v>
      </c>
    </row>
    <row r="32" spans="1:8" ht="75" x14ac:dyDescent="0.25">
      <c r="A32" s="8">
        <f t="shared" si="0"/>
        <v>25</v>
      </c>
      <c r="B32" s="8"/>
      <c r="C32" s="8" t="s">
        <v>63</v>
      </c>
      <c r="D32" s="8" t="s">
        <v>64</v>
      </c>
      <c r="E32" s="8" t="s">
        <v>65</v>
      </c>
      <c r="F32" s="8" t="s">
        <v>64</v>
      </c>
      <c r="G32" s="8" t="s">
        <v>66</v>
      </c>
      <c r="H32" s="36" t="s">
        <v>298</v>
      </c>
    </row>
    <row r="33" spans="1:8" ht="30" x14ac:dyDescent="0.25">
      <c r="A33" s="8">
        <f t="shared" si="0"/>
        <v>26</v>
      </c>
      <c r="B33" s="8"/>
      <c r="C33" s="8" t="s">
        <v>24</v>
      </c>
      <c r="D33" s="8" t="s">
        <v>67</v>
      </c>
      <c r="E33" s="8" t="s">
        <v>68</v>
      </c>
      <c r="F33" s="8" t="s">
        <v>69</v>
      </c>
      <c r="G33" s="8" t="s">
        <v>70</v>
      </c>
      <c r="H33" s="17" t="s">
        <v>257</v>
      </c>
    </row>
    <row r="34" spans="1:8" ht="30" x14ac:dyDescent="0.25">
      <c r="A34" s="8">
        <f t="shared" si="0"/>
        <v>27</v>
      </c>
      <c r="B34" s="8"/>
      <c r="C34" s="8" t="s">
        <v>24</v>
      </c>
      <c r="D34" s="8" t="s">
        <v>71</v>
      </c>
      <c r="E34" s="8" t="s">
        <v>72</v>
      </c>
      <c r="F34" s="8" t="s">
        <v>73</v>
      </c>
      <c r="G34" s="8" t="s">
        <v>74</v>
      </c>
      <c r="H34" s="17" t="s">
        <v>258</v>
      </c>
    </row>
    <row r="35" spans="1:8" ht="135" x14ac:dyDescent="0.25">
      <c r="A35" s="8">
        <f t="shared" si="0"/>
        <v>28</v>
      </c>
      <c r="B35" s="8"/>
      <c r="C35" s="8" t="s">
        <v>24</v>
      </c>
      <c r="D35" s="8" t="s">
        <v>75</v>
      </c>
      <c r="E35" s="8" t="s">
        <v>76</v>
      </c>
      <c r="F35" s="8" t="s">
        <v>77</v>
      </c>
      <c r="G35" s="8" t="s">
        <v>78</v>
      </c>
      <c r="H35" s="17" t="s">
        <v>259</v>
      </c>
    </row>
    <row r="36" spans="1:8" ht="60" x14ac:dyDescent="0.25">
      <c r="A36" s="8">
        <f t="shared" si="0"/>
        <v>29</v>
      </c>
      <c r="B36" s="8"/>
      <c r="C36" s="8" t="s">
        <v>24</v>
      </c>
      <c r="D36" s="8" t="s">
        <v>79</v>
      </c>
      <c r="E36" s="8" t="s">
        <v>80</v>
      </c>
      <c r="F36" s="8" t="s">
        <v>81</v>
      </c>
      <c r="G36" s="8" t="s">
        <v>82</v>
      </c>
      <c r="H36" s="17" t="s">
        <v>260</v>
      </c>
    </row>
    <row r="37" spans="1:8" ht="60" x14ac:dyDescent="0.25">
      <c r="A37" s="8">
        <f t="shared" si="0"/>
        <v>30</v>
      </c>
      <c r="B37" s="8"/>
      <c r="C37" s="8" t="s">
        <v>24</v>
      </c>
      <c r="D37" s="8" t="s">
        <v>83</v>
      </c>
      <c r="E37" s="8" t="s">
        <v>34</v>
      </c>
      <c r="F37" s="8" t="s">
        <v>84</v>
      </c>
      <c r="G37" s="8" t="s">
        <v>85</v>
      </c>
      <c r="H37" s="17" t="s">
        <v>261</v>
      </c>
    </row>
    <row r="38" spans="1:8" ht="105" x14ac:dyDescent="0.25">
      <c r="A38" s="8">
        <f t="shared" si="0"/>
        <v>31</v>
      </c>
      <c r="B38" s="8"/>
      <c r="C38" s="8" t="s">
        <v>86</v>
      </c>
      <c r="D38" s="8" t="s">
        <v>87</v>
      </c>
      <c r="E38" s="8" t="s">
        <v>88</v>
      </c>
      <c r="F38" s="8"/>
      <c r="G38" s="8" t="s">
        <v>89</v>
      </c>
      <c r="H38" s="36" t="s">
        <v>299</v>
      </c>
    </row>
    <row r="39" spans="1:8" ht="90" x14ac:dyDescent="0.25">
      <c r="A39" s="8">
        <f t="shared" si="0"/>
        <v>32</v>
      </c>
      <c r="B39" s="8"/>
      <c r="C39" s="8" t="s">
        <v>90</v>
      </c>
      <c r="D39" s="8" t="s">
        <v>91</v>
      </c>
      <c r="E39" s="8" t="s">
        <v>92</v>
      </c>
      <c r="F39" s="8" t="s">
        <v>93</v>
      </c>
      <c r="G39" s="13" t="s">
        <v>94</v>
      </c>
      <c r="H39" s="17" t="s">
        <v>262</v>
      </c>
    </row>
    <row r="40" spans="1:8" ht="105" x14ac:dyDescent="0.25">
      <c r="A40" s="8">
        <f t="shared" si="0"/>
        <v>33</v>
      </c>
      <c r="B40" s="8"/>
      <c r="C40" s="8" t="s">
        <v>90</v>
      </c>
      <c r="D40" s="8" t="s">
        <v>83</v>
      </c>
      <c r="E40" s="8" t="s">
        <v>95</v>
      </c>
      <c r="F40" s="8" t="s">
        <v>96</v>
      </c>
      <c r="G40" s="8" t="s">
        <v>97</v>
      </c>
      <c r="H40" s="36" t="s">
        <v>263</v>
      </c>
    </row>
    <row r="41" spans="1:8" ht="225" x14ac:dyDescent="0.25">
      <c r="A41" s="8">
        <f t="shared" si="0"/>
        <v>34</v>
      </c>
      <c r="B41" s="8"/>
      <c r="C41" s="8" t="s">
        <v>98</v>
      </c>
      <c r="D41" s="8" t="s">
        <v>99</v>
      </c>
      <c r="E41" s="8" t="s">
        <v>100</v>
      </c>
      <c r="F41" s="8" t="s">
        <v>101</v>
      </c>
      <c r="G41" s="8" t="s">
        <v>102</v>
      </c>
      <c r="H41" s="17" t="s">
        <v>264</v>
      </c>
    </row>
    <row r="42" spans="1:8" ht="300" x14ac:dyDescent="0.25">
      <c r="A42" s="8">
        <f t="shared" si="0"/>
        <v>35</v>
      </c>
      <c r="B42" s="8"/>
      <c r="C42" s="8" t="s">
        <v>98</v>
      </c>
      <c r="D42" s="8" t="s">
        <v>103</v>
      </c>
      <c r="E42" s="8" t="s">
        <v>104</v>
      </c>
      <c r="F42" s="8" t="s">
        <v>105</v>
      </c>
      <c r="G42" s="8" t="s">
        <v>106</v>
      </c>
      <c r="H42" s="17" t="s">
        <v>265</v>
      </c>
    </row>
    <row r="43" spans="1:8" ht="300" x14ac:dyDescent="0.25">
      <c r="A43" s="8">
        <f t="shared" si="0"/>
        <v>36</v>
      </c>
      <c r="B43" s="8"/>
      <c r="C43" s="8" t="s">
        <v>98</v>
      </c>
      <c r="D43" s="8" t="s">
        <v>103</v>
      </c>
      <c r="E43" s="8" t="s">
        <v>104</v>
      </c>
      <c r="F43" s="8" t="s">
        <v>107</v>
      </c>
      <c r="G43" s="8" t="s">
        <v>108</v>
      </c>
      <c r="H43" s="17" t="s">
        <v>266</v>
      </c>
    </row>
    <row r="44" spans="1:8" ht="225" x14ac:dyDescent="0.25">
      <c r="A44" s="8">
        <f t="shared" si="0"/>
        <v>37</v>
      </c>
      <c r="B44" s="8"/>
      <c r="C44" s="8" t="s">
        <v>109</v>
      </c>
      <c r="D44" s="8" t="s">
        <v>110</v>
      </c>
      <c r="E44" s="8"/>
      <c r="F44" s="8" t="s">
        <v>111</v>
      </c>
      <c r="G44" s="8" t="s">
        <v>112</v>
      </c>
      <c r="H44" s="36" t="s">
        <v>300</v>
      </c>
    </row>
    <row r="45" spans="1:8" ht="135" x14ac:dyDescent="0.25">
      <c r="A45" s="8">
        <f t="shared" si="0"/>
        <v>38</v>
      </c>
      <c r="B45" s="8"/>
      <c r="C45" s="8" t="s">
        <v>109</v>
      </c>
      <c r="D45" s="8" t="s">
        <v>113</v>
      </c>
      <c r="E45" s="8" t="s">
        <v>114</v>
      </c>
      <c r="F45" s="8" t="s">
        <v>115</v>
      </c>
      <c r="G45" s="8" t="s">
        <v>116</v>
      </c>
      <c r="H45" s="17" t="s">
        <v>267</v>
      </c>
    </row>
    <row r="46" spans="1:8" ht="30" x14ac:dyDescent="0.25">
      <c r="A46" s="8">
        <f t="shared" si="0"/>
        <v>39</v>
      </c>
      <c r="B46" s="8"/>
      <c r="C46" s="8" t="s">
        <v>109</v>
      </c>
      <c r="D46" s="8">
        <v>5</v>
      </c>
      <c r="E46" s="8" t="s">
        <v>117</v>
      </c>
      <c r="F46" s="8" t="s">
        <v>118</v>
      </c>
      <c r="G46" s="8" t="s">
        <v>119</v>
      </c>
      <c r="H46" s="17" t="s">
        <v>268</v>
      </c>
    </row>
    <row r="47" spans="1:8" ht="45" x14ac:dyDescent="0.25">
      <c r="A47" s="8">
        <f t="shared" si="0"/>
        <v>40</v>
      </c>
      <c r="B47" s="8"/>
      <c r="C47" s="8" t="s">
        <v>120</v>
      </c>
      <c r="D47" s="8">
        <v>12</v>
      </c>
      <c r="E47" s="8" t="s">
        <v>121</v>
      </c>
      <c r="F47" s="8" t="s">
        <v>122</v>
      </c>
      <c r="G47" s="8" t="s">
        <v>123</v>
      </c>
      <c r="H47" s="17" t="s">
        <v>269</v>
      </c>
    </row>
    <row r="48" spans="1:8" ht="210" x14ac:dyDescent="0.25">
      <c r="A48" s="8">
        <f t="shared" si="0"/>
        <v>41</v>
      </c>
      <c r="B48" s="8"/>
      <c r="C48" s="8" t="s">
        <v>24</v>
      </c>
      <c r="D48" s="8" t="s">
        <v>124</v>
      </c>
      <c r="E48" s="15" t="s">
        <v>125</v>
      </c>
      <c r="F48" s="8" t="s">
        <v>126</v>
      </c>
      <c r="G48" s="8" t="s">
        <v>127</v>
      </c>
      <c r="H48" s="17" t="s">
        <v>301</v>
      </c>
    </row>
    <row r="49" spans="1:8" ht="69.75" customHeight="1" x14ac:dyDescent="0.25">
      <c r="A49" s="8">
        <f t="shared" si="0"/>
        <v>42</v>
      </c>
      <c r="B49" s="8"/>
      <c r="C49" s="8" t="s">
        <v>24</v>
      </c>
      <c r="D49" s="8" t="s">
        <v>128</v>
      </c>
      <c r="E49" s="15" t="s">
        <v>129</v>
      </c>
      <c r="F49" s="8"/>
      <c r="G49" s="8" t="s">
        <v>130</v>
      </c>
      <c r="H49" s="17" t="s">
        <v>270</v>
      </c>
    </row>
    <row r="50" spans="1:8" ht="129.75" customHeight="1" x14ac:dyDescent="0.25">
      <c r="A50" s="8">
        <f t="shared" si="0"/>
        <v>43</v>
      </c>
      <c r="B50" s="8"/>
      <c r="C50" s="8" t="s">
        <v>24</v>
      </c>
      <c r="D50" s="8" t="s">
        <v>131</v>
      </c>
      <c r="E50" s="16" t="s">
        <v>132</v>
      </c>
      <c r="F50" s="8" t="s">
        <v>133</v>
      </c>
      <c r="G50" s="8" t="s">
        <v>134</v>
      </c>
      <c r="H50" s="17" t="s">
        <v>302</v>
      </c>
    </row>
    <row r="51" spans="1:8" ht="105" x14ac:dyDescent="0.25">
      <c r="A51" s="8">
        <f t="shared" si="0"/>
        <v>44</v>
      </c>
      <c r="B51" s="8"/>
      <c r="C51" s="8" t="s">
        <v>24</v>
      </c>
      <c r="D51" s="8" t="s">
        <v>135</v>
      </c>
      <c r="E51" s="17" t="s">
        <v>136</v>
      </c>
      <c r="F51" s="8"/>
      <c r="G51" s="8" t="s">
        <v>137</v>
      </c>
      <c r="H51" s="36" t="s">
        <v>271</v>
      </c>
    </row>
    <row r="52" spans="1:8" ht="75" x14ac:dyDescent="0.25">
      <c r="A52" s="8">
        <f t="shared" si="0"/>
        <v>45</v>
      </c>
      <c r="B52" s="8"/>
      <c r="C52" s="8" t="s">
        <v>24</v>
      </c>
      <c r="D52" s="8" t="s">
        <v>83</v>
      </c>
      <c r="E52" s="17" t="s">
        <v>34</v>
      </c>
      <c r="F52" s="8"/>
      <c r="G52" s="8" t="s">
        <v>138</v>
      </c>
      <c r="H52" s="8" t="s">
        <v>272</v>
      </c>
    </row>
    <row r="53" spans="1:8" ht="135" customHeight="1" x14ac:dyDescent="0.25">
      <c r="A53" s="8">
        <f t="shared" si="0"/>
        <v>46</v>
      </c>
      <c r="B53" s="8"/>
      <c r="C53" s="8" t="s">
        <v>139</v>
      </c>
      <c r="D53" s="8" t="s">
        <v>110</v>
      </c>
      <c r="E53" s="17" t="s">
        <v>140</v>
      </c>
      <c r="F53" s="8"/>
      <c r="G53" s="13" t="s">
        <v>141</v>
      </c>
      <c r="H53" s="17" t="s">
        <v>273</v>
      </c>
    </row>
    <row r="54" spans="1:8" x14ac:dyDescent="0.25">
      <c r="A54" s="8">
        <f t="shared" si="0"/>
        <v>47</v>
      </c>
      <c r="B54" s="8"/>
      <c r="C54" s="8"/>
      <c r="D54" s="8"/>
      <c r="E54" s="18"/>
      <c r="F54" s="8"/>
      <c r="G54" s="13"/>
      <c r="H54" s="8"/>
    </row>
    <row r="55" spans="1:8" ht="90" x14ac:dyDescent="0.25">
      <c r="A55" s="8">
        <f t="shared" si="0"/>
        <v>48</v>
      </c>
      <c r="B55" s="8"/>
      <c r="C55" s="8" t="s">
        <v>142</v>
      </c>
      <c r="D55" s="8" t="s">
        <v>113</v>
      </c>
      <c r="E55" s="18" t="s">
        <v>143</v>
      </c>
      <c r="F55" s="8" t="s">
        <v>144</v>
      </c>
      <c r="G55" s="13" t="s">
        <v>145</v>
      </c>
      <c r="H55" s="36" t="s">
        <v>303</v>
      </c>
    </row>
    <row r="56" spans="1:8" ht="75" x14ac:dyDescent="0.25">
      <c r="A56" s="8">
        <f t="shared" si="0"/>
        <v>49</v>
      </c>
      <c r="B56" s="8"/>
      <c r="C56" s="8" t="s">
        <v>142</v>
      </c>
      <c r="D56" s="8" t="s">
        <v>146</v>
      </c>
      <c r="E56" s="18" t="s">
        <v>147</v>
      </c>
      <c r="F56" s="8" t="s">
        <v>148</v>
      </c>
      <c r="G56" s="13" t="s">
        <v>149</v>
      </c>
      <c r="H56" s="17" t="s">
        <v>274</v>
      </c>
    </row>
    <row r="57" spans="1:8" ht="135" x14ac:dyDescent="0.25">
      <c r="A57" s="8">
        <f t="shared" si="0"/>
        <v>50</v>
      </c>
      <c r="B57" s="8"/>
      <c r="C57" s="8" t="s">
        <v>150</v>
      </c>
      <c r="D57" s="8" t="s">
        <v>151</v>
      </c>
      <c r="E57" s="18" t="s">
        <v>152</v>
      </c>
      <c r="F57" s="8" t="s">
        <v>153</v>
      </c>
      <c r="G57" s="13" t="s">
        <v>154</v>
      </c>
      <c r="H57" s="8" t="s">
        <v>275</v>
      </c>
    </row>
    <row r="58" spans="1:8" ht="60" x14ac:dyDescent="0.25">
      <c r="A58" s="8">
        <f t="shared" si="0"/>
        <v>51</v>
      </c>
      <c r="B58" s="8"/>
      <c r="C58" s="8" t="s">
        <v>139</v>
      </c>
      <c r="D58" s="8" t="s">
        <v>155</v>
      </c>
      <c r="E58" s="17" t="s">
        <v>156</v>
      </c>
      <c r="F58" s="8" t="s">
        <v>157</v>
      </c>
      <c r="G58" s="13" t="s">
        <v>158</v>
      </c>
      <c r="H58" s="17" t="s">
        <v>276</v>
      </c>
    </row>
    <row r="59" spans="1:8" ht="45" x14ac:dyDescent="0.25">
      <c r="A59" s="8">
        <f t="shared" si="0"/>
        <v>52</v>
      </c>
      <c r="B59" s="8"/>
      <c r="C59" s="8" t="s">
        <v>139</v>
      </c>
      <c r="D59" s="8" t="s">
        <v>159</v>
      </c>
      <c r="E59" s="19" t="s">
        <v>160</v>
      </c>
      <c r="F59" s="8" t="s">
        <v>161</v>
      </c>
      <c r="G59" s="13" t="s">
        <v>162</v>
      </c>
      <c r="H59" s="17" t="s">
        <v>277</v>
      </c>
    </row>
    <row r="60" spans="1:8" ht="45" x14ac:dyDescent="0.25">
      <c r="A60" s="8">
        <f t="shared" si="0"/>
        <v>53</v>
      </c>
      <c r="B60" s="8"/>
      <c r="C60" s="8" t="s">
        <v>142</v>
      </c>
      <c r="D60" s="8" t="s">
        <v>159</v>
      </c>
      <c r="E60" s="18" t="s">
        <v>163</v>
      </c>
      <c r="F60" s="8" t="s">
        <v>164</v>
      </c>
      <c r="G60" s="13" t="s">
        <v>165</v>
      </c>
      <c r="H60" s="17" t="s">
        <v>278</v>
      </c>
    </row>
    <row r="61" spans="1:8" ht="30" x14ac:dyDescent="0.25">
      <c r="A61" s="8">
        <f t="shared" si="0"/>
        <v>54</v>
      </c>
      <c r="B61" s="8"/>
      <c r="C61" s="8" t="s">
        <v>24</v>
      </c>
      <c r="D61" s="8" t="s">
        <v>166</v>
      </c>
      <c r="E61" s="17" t="s">
        <v>167</v>
      </c>
      <c r="F61" s="8"/>
      <c r="G61" s="13" t="s">
        <v>168</v>
      </c>
      <c r="H61" s="17" t="s">
        <v>279</v>
      </c>
    </row>
    <row r="62" spans="1:8" x14ac:dyDescent="0.25">
      <c r="A62" s="8">
        <f t="shared" si="0"/>
        <v>55</v>
      </c>
      <c r="B62" s="8"/>
      <c r="C62" s="8"/>
      <c r="D62" s="8"/>
      <c r="E62" s="16"/>
      <c r="F62" s="8"/>
      <c r="G62" s="13"/>
      <c r="H62" s="8"/>
    </row>
    <row r="63" spans="1:8" ht="60" x14ac:dyDescent="0.25">
      <c r="A63" s="8">
        <f t="shared" si="0"/>
        <v>56</v>
      </c>
      <c r="B63" s="8"/>
      <c r="C63" s="8" t="s">
        <v>24</v>
      </c>
      <c r="D63" s="8" t="s">
        <v>169</v>
      </c>
      <c r="E63" s="16" t="s">
        <v>80</v>
      </c>
      <c r="F63" s="8"/>
      <c r="G63" s="13" t="s">
        <v>170</v>
      </c>
      <c r="H63" s="17" t="s">
        <v>280</v>
      </c>
    </row>
    <row r="64" spans="1:8" ht="60" x14ac:dyDescent="0.25">
      <c r="A64" s="8">
        <f t="shared" si="0"/>
        <v>57</v>
      </c>
      <c r="B64" s="8"/>
      <c r="C64" s="8" t="s">
        <v>24</v>
      </c>
      <c r="D64" s="8" t="s">
        <v>36</v>
      </c>
      <c r="E64" s="16" t="s">
        <v>37</v>
      </c>
      <c r="F64" s="8"/>
      <c r="G64" s="13" t="s">
        <v>171</v>
      </c>
      <c r="H64" s="17" t="s">
        <v>281</v>
      </c>
    </row>
    <row r="65" spans="1:8" ht="60" x14ac:dyDescent="0.25">
      <c r="A65" s="8">
        <f t="shared" si="0"/>
        <v>58</v>
      </c>
      <c r="B65" s="8"/>
      <c r="C65" s="8" t="s">
        <v>24</v>
      </c>
      <c r="D65" s="8" t="s">
        <v>172</v>
      </c>
      <c r="E65" s="20" t="s">
        <v>173</v>
      </c>
      <c r="F65" s="8"/>
      <c r="G65" s="8" t="s">
        <v>174</v>
      </c>
      <c r="H65" s="17" t="s">
        <v>295</v>
      </c>
    </row>
    <row r="66" spans="1:8" ht="90" x14ac:dyDescent="0.25">
      <c r="A66" s="8">
        <f t="shared" si="0"/>
        <v>59</v>
      </c>
      <c r="B66" s="8"/>
      <c r="C66" s="8" t="s">
        <v>24</v>
      </c>
      <c r="D66" s="8" t="s">
        <v>172</v>
      </c>
      <c r="E66" s="20" t="s">
        <v>173</v>
      </c>
      <c r="F66" s="8"/>
      <c r="G66" s="8" t="s">
        <v>175</v>
      </c>
      <c r="H66" s="17" t="s">
        <v>270</v>
      </c>
    </row>
    <row r="67" spans="1:8" ht="211.5" x14ac:dyDescent="0.25">
      <c r="A67" s="8">
        <f t="shared" si="0"/>
        <v>60</v>
      </c>
      <c r="B67" s="8"/>
      <c r="C67" s="8" t="s">
        <v>24</v>
      </c>
      <c r="D67" s="8" t="s">
        <v>176</v>
      </c>
      <c r="E67" s="20" t="s">
        <v>236</v>
      </c>
      <c r="F67" s="8"/>
      <c r="G67" s="8" t="s">
        <v>177</v>
      </c>
      <c r="H67" s="17" t="s">
        <v>282</v>
      </c>
    </row>
    <row r="68" spans="1:8" ht="105" x14ac:dyDescent="0.25">
      <c r="A68" s="8">
        <f t="shared" si="0"/>
        <v>61</v>
      </c>
      <c r="B68" s="8"/>
      <c r="C68" s="8" t="s">
        <v>24</v>
      </c>
      <c r="D68" s="8" t="s">
        <v>178</v>
      </c>
      <c r="E68" s="21" t="s">
        <v>179</v>
      </c>
      <c r="F68" s="8" t="s">
        <v>180</v>
      </c>
      <c r="G68" s="8" t="s">
        <v>181</v>
      </c>
      <c r="H68" s="17" t="s">
        <v>283</v>
      </c>
    </row>
    <row r="69" spans="1:8" ht="135" x14ac:dyDescent="0.25">
      <c r="A69" s="8">
        <f t="shared" si="0"/>
        <v>62</v>
      </c>
      <c r="B69" s="8"/>
      <c r="C69" s="8" t="s">
        <v>24</v>
      </c>
      <c r="D69" s="8" t="s">
        <v>182</v>
      </c>
      <c r="E69" s="17" t="s">
        <v>183</v>
      </c>
      <c r="F69" s="8" t="s">
        <v>184</v>
      </c>
      <c r="G69" s="8" t="s">
        <v>185</v>
      </c>
      <c r="H69" s="23" t="s">
        <v>259</v>
      </c>
    </row>
    <row r="70" spans="1:8" ht="75" x14ac:dyDescent="0.25">
      <c r="A70" s="8">
        <f t="shared" si="0"/>
        <v>63</v>
      </c>
      <c r="B70" s="8"/>
      <c r="C70" s="8" t="s">
        <v>24</v>
      </c>
      <c r="D70" s="8" t="s">
        <v>186</v>
      </c>
      <c r="E70" s="18" t="s">
        <v>187</v>
      </c>
      <c r="F70" s="8" t="s">
        <v>188</v>
      </c>
      <c r="G70" s="8" t="s">
        <v>189</v>
      </c>
      <c r="H70" s="36" t="s">
        <v>304</v>
      </c>
    </row>
    <row r="71" spans="1:8" ht="60" x14ac:dyDescent="0.25">
      <c r="A71" s="8">
        <f t="shared" si="0"/>
        <v>64</v>
      </c>
      <c r="B71" s="8"/>
      <c r="C71" s="8" t="s">
        <v>24</v>
      </c>
      <c r="D71" s="8" t="s">
        <v>190</v>
      </c>
      <c r="E71" s="17" t="s">
        <v>191</v>
      </c>
      <c r="F71" s="8"/>
      <c r="G71" s="8" t="s">
        <v>192</v>
      </c>
      <c r="H71" s="17" t="s">
        <v>284</v>
      </c>
    </row>
    <row r="72" spans="1:8" ht="105" x14ac:dyDescent="0.25">
      <c r="A72" s="8">
        <f t="shared" si="0"/>
        <v>65</v>
      </c>
      <c r="B72" s="8"/>
      <c r="C72" s="8" t="s">
        <v>193</v>
      </c>
      <c r="D72" s="8" t="s">
        <v>194</v>
      </c>
      <c r="E72" s="8" t="s">
        <v>195</v>
      </c>
      <c r="F72" s="8" t="s">
        <v>196</v>
      </c>
      <c r="G72" s="13" t="s">
        <v>197</v>
      </c>
      <c r="H72" s="8" t="s">
        <v>285</v>
      </c>
    </row>
    <row r="73" spans="1:8" ht="45" x14ac:dyDescent="0.25">
      <c r="A73" s="8">
        <f t="shared" si="0"/>
        <v>66</v>
      </c>
      <c r="B73" s="8"/>
      <c r="C73" s="8" t="s">
        <v>198</v>
      </c>
      <c r="D73" s="8" t="s">
        <v>199</v>
      </c>
      <c r="E73" s="8" t="s">
        <v>200</v>
      </c>
      <c r="F73" s="8"/>
      <c r="G73" s="8" t="s">
        <v>201</v>
      </c>
      <c r="H73" s="17" t="s">
        <v>286</v>
      </c>
    </row>
    <row r="74" spans="1:8" ht="90" x14ac:dyDescent="0.25">
      <c r="A74" s="8">
        <f t="shared" ref="A74:A84" si="1">A73+1</f>
        <v>67</v>
      </c>
      <c r="B74" s="8"/>
      <c r="C74" s="8" t="s">
        <v>198</v>
      </c>
      <c r="D74" s="8" t="s">
        <v>202</v>
      </c>
      <c r="E74" s="8" t="s">
        <v>203</v>
      </c>
      <c r="F74" s="8"/>
      <c r="G74" s="8" t="s">
        <v>204</v>
      </c>
      <c r="H74" s="17" t="s">
        <v>269</v>
      </c>
    </row>
    <row r="75" spans="1:8" ht="30" x14ac:dyDescent="0.25">
      <c r="A75" s="8">
        <f t="shared" si="1"/>
        <v>68</v>
      </c>
      <c r="B75" s="8"/>
      <c r="C75" s="8" t="s">
        <v>198</v>
      </c>
      <c r="D75" s="8" t="s">
        <v>205</v>
      </c>
      <c r="E75" s="8" t="s">
        <v>206</v>
      </c>
      <c r="F75" s="8"/>
      <c r="G75" s="8" t="s">
        <v>207</v>
      </c>
      <c r="H75" s="36" t="s">
        <v>287</v>
      </c>
    </row>
    <row r="76" spans="1:8" ht="45" x14ac:dyDescent="0.25">
      <c r="A76" s="8">
        <f t="shared" si="1"/>
        <v>69</v>
      </c>
      <c r="B76" s="8"/>
      <c r="C76" s="8" t="s">
        <v>198</v>
      </c>
      <c r="D76" s="8" t="s">
        <v>208</v>
      </c>
      <c r="E76" s="8" t="s">
        <v>209</v>
      </c>
      <c r="F76" s="8"/>
      <c r="G76" s="8" t="s">
        <v>210</v>
      </c>
      <c r="H76" s="17" t="s">
        <v>288</v>
      </c>
    </row>
    <row r="77" spans="1:8" ht="90" x14ac:dyDescent="0.25">
      <c r="A77" s="8">
        <f t="shared" si="1"/>
        <v>70</v>
      </c>
      <c r="B77" s="8"/>
      <c r="C77" s="8" t="s">
        <v>198</v>
      </c>
      <c r="D77" s="8" t="s">
        <v>211</v>
      </c>
      <c r="E77" s="8" t="s">
        <v>212</v>
      </c>
      <c r="F77" s="8" t="s">
        <v>213</v>
      </c>
      <c r="G77" s="8" t="s">
        <v>214</v>
      </c>
      <c r="H77" s="17" t="s">
        <v>289</v>
      </c>
    </row>
    <row r="78" spans="1:8" ht="105" x14ac:dyDescent="0.25">
      <c r="A78" s="8">
        <f t="shared" si="1"/>
        <v>71</v>
      </c>
      <c r="B78" s="8"/>
      <c r="C78" s="8" t="s">
        <v>198</v>
      </c>
      <c r="D78" s="8" t="s">
        <v>215</v>
      </c>
      <c r="E78" s="8" t="s">
        <v>216</v>
      </c>
      <c r="F78" s="8" t="s">
        <v>217</v>
      </c>
      <c r="G78" s="8" t="s">
        <v>218</v>
      </c>
      <c r="H78" s="17" t="s">
        <v>290</v>
      </c>
    </row>
    <row r="79" spans="1:8" ht="75" x14ac:dyDescent="0.25">
      <c r="A79" s="8">
        <f t="shared" si="1"/>
        <v>72</v>
      </c>
      <c r="B79" s="8"/>
      <c r="C79" s="8" t="s">
        <v>219</v>
      </c>
      <c r="D79" s="8" t="s">
        <v>220</v>
      </c>
      <c r="E79" s="8" t="s">
        <v>221</v>
      </c>
      <c r="F79" s="8" t="s">
        <v>222</v>
      </c>
      <c r="G79" s="8" t="s">
        <v>223</v>
      </c>
      <c r="H79" s="17" t="s">
        <v>291</v>
      </c>
    </row>
    <row r="80" spans="1:8" x14ac:dyDescent="0.25">
      <c r="A80" s="8">
        <f t="shared" si="1"/>
        <v>73</v>
      </c>
      <c r="B80" s="8"/>
      <c r="C80" s="8"/>
      <c r="D80" s="8"/>
      <c r="E80" s="20"/>
      <c r="F80" s="8"/>
      <c r="G80" s="8"/>
      <c r="H80" s="8"/>
    </row>
    <row r="81" spans="1:8" x14ac:dyDescent="0.25">
      <c r="A81" s="8">
        <f t="shared" si="1"/>
        <v>74</v>
      </c>
      <c r="B81" s="8"/>
      <c r="C81" s="8"/>
      <c r="D81" s="8"/>
      <c r="E81" s="8"/>
      <c r="F81" s="8"/>
      <c r="G81" s="8"/>
      <c r="H81" s="8"/>
    </row>
    <row r="82" spans="1:8" ht="60" x14ac:dyDescent="0.25">
      <c r="A82" s="8">
        <f t="shared" si="1"/>
        <v>75</v>
      </c>
      <c r="B82" s="8"/>
      <c r="C82" s="8" t="s">
        <v>225</v>
      </c>
      <c r="D82" s="8" t="s">
        <v>226</v>
      </c>
      <c r="E82" s="8" t="s">
        <v>227</v>
      </c>
      <c r="F82" s="8" t="s">
        <v>228</v>
      </c>
      <c r="G82" s="8" t="s">
        <v>229</v>
      </c>
      <c r="H82" s="17" t="s">
        <v>292</v>
      </c>
    </row>
    <row r="83" spans="1:8" ht="60" x14ac:dyDescent="0.25">
      <c r="A83" s="8">
        <f t="shared" si="1"/>
        <v>76</v>
      </c>
      <c r="B83" s="8"/>
      <c r="C83" s="8" t="s">
        <v>24</v>
      </c>
      <c r="D83" s="8" t="s">
        <v>230</v>
      </c>
      <c r="E83" s="18" t="s">
        <v>231</v>
      </c>
      <c r="F83" s="8" t="s">
        <v>232</v>
      </c>
      <c r="G83" s="13" t="s">
        <v>233</v>
      </c>
      <c r="H83" s="17" t="s">
        <v>293</v>
      </c>
    </row>
    <row r="84" spans="1:8" ht="75" x14ac:dyDescent="0.25">
      <c r="A84" s="8">
        <f t="shared" si="1"/>
        <v>77</v>
      </c>
      <c r="B84" s="8"/>
      <c r="C84" s="8" t="s">
        <v>224</v>
      </c>
      <c r="D84" s="8" t="s">
        <v>234</v>
      </c>
      <c r="E84" s="8"/>
      <c r="F84" s="8"/>
      <c r="G84" s="8" t="s">
        <v>235</v>
      </c>
      <c r="H84" s="17" t="s">
        <v>294</v>
      </c>
    </row>
  </sheetData>
  <autoFilter ref="A7:H7" xr:uid="{00000000-0009-0000-0000-000000000000}"/>
  <mergeCells count="6">
    <mergeCell ref="B6:F6"/>
    <mergeCell ref="A1:F1"/>
    <mergeCell ref="B2:F2"/>
    <mergeCell ref="A3:F3"/>
    <mergeCell ref="B4:F4"/>
    <mergeCell ref="B5:F5"/>
  </mergeCells>
  <pageMargins left="0.7" right="0.7" top="0.75" bottom="0.75"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96CBA1C57396A40B24484646EBB316A" ma:contentTypeVersion="10" ma:contentTypeDescription="Een nieuw document maken." ma:contentTypeScope="" ma:versionID="98937a1e99c2e7d60e0afe988f128425">
  <xsd:schema xmlns:xsd="http://www.w3.org/2001/XMLSchema" xmlns:xs="http://www.w3.org/2001/XMLSchema" xmlns:p="http://schemas.microsoft.com/office/2006/metadata/properties" xmlns:ns2="e766ec1c-2653-443f-9374-4c351627136e" xmlns:ns3="beaaf9dd-9dfe-461e-bc79-bfe73fd4276f" targetNamespace="http://schemas.microsoft.com/office/2006/metadata/properties" ma:root="true" ma:fieldsID="d99f45c8f66614f1d3e7d127eb4fee84" ns2:_="" ns3:_="">
    <xsd:import namespace="e766ec1c-2653-443f-9374-4c351627136e"/>
    <xsd:import namespace="beaaf9dd-9dfe-461e-bc79-bfe73fd427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66ec1c-2653-443f-9374-4c35162713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aaf9dd-9dfe-461e-bc79-bfe73fd427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57427b2-6918-41e3-a054-1433b861e21f}" ma:internalName="TaxCatchAll" ma:showField="CatchAllData" ma:web="beaaf9dd-9dfe-461e-bc79-bfe73fd427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766ec1c-2653-443f-9374-4c351627136e">
      <Terms xmlns="http://schemas.microsoft.com/office/infopath/2007/PartnerControls"/>
    </lcf76f155ced4ddcb4097134ff3c332f>
    <TaxCatchAll xmlns="beaaf9dd-9dfe-461e-bc79-bfe73fd4276f" xsi:nil="true"/>
  </documentManagement>
</p:properties>
</file>

<file path=customXml/itemProps1.xml><?xml version="1.0" encoding="utf-8"?>
<ds:datastoreItem xmlns:ds="http://schemas.openxmlformats.org/officeDocument/2006/customXml" ds:itemID="{0939DB44-3282-4F51-A611-B768C2939162}">
  <ds:schemaRefs>
    <ds:schemaRef ds:uri="http://schemas.microsoft.com/sharepoint/v3/contenttype/forms"/>
  </ds:schemaRefs>
</ds:datastoreItem>
</file>

<file path=customXml/itemProps2.xml><?xml version="1.0" encoding="utf-8"?>
<ds:datastoreItem xmlns:ds="http://schemas.openxmlformats.org/officeDocument/2006/customXml" ds:itemID="{97CBDFE2-03C7-4A84-A0F6-52E5166EC2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66ec1c-2653-443f-9374-4c351627136e"/>
    <ds:schemaRef ds:uri="beaaf9dd-9dfe-461e-bc79-bfe73fd427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E0CBD5-FDA9-4BE7-B603-1EF54326FE28}">
  <ds:schemaRefs>
    <ds:schemaRef ds:uri="http://schemas.microsoft.com/office/2006/metadata/properties"/>
    <ds:schemaRef ds:uri="http://schemas.microsoft.com/office/infopath/2007/PartnerControls"/>
    <ds:schemaRef ds:uri="e766ec1c-2653-443f-9374-4c351627136e"/>
    <ds:schemaRef ds:uri="beaaf9dd-9dfe-461e-bc79-bfe73fd4276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NvI1</vt:lpstr>
      <vt:lpstr>'NvI1'!Afdrukbereik</vt:lpstr>
    </vt:vector>
  </TitlesOfParts>
  <Manager/>
  <Company>Amsterdam UMC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Nieuwenhuizen, B. (Bob)</dc:creator>
  <cp:keywords/>
  <dc:description/>
  <cp:lastModifiedBy>Bakker, R. (Ryan)</cp:lastModifiedBy>
  <cp:revision/>
  <dcterms:created xsi:type="dcterms:W3CDTF">2023-10-12T09:56:35Z</dcterms:created>
  <dcterms:modified xsi:type="dcterms:W3CDTF">2026-04-21T12:48:05Z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0x010100296CBA1C57396A40B24484646EBB316A</vt:lpwstr>
  </property>
  <property fmtid="{D5CDD505-2E9C-101B-9397-08002B2CF9AE}" pid="3" name="MediaServiceImageTags">
    <vt:lpwstr/>
  </property>
</Properties>
</file>